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tdeme\Desktop\"/>
    </mc:Choice>
  </mc:AlternateContent>
  <bookViews>
    <workbookView xWindow="0" yWindow="0" windowWidth="0" windowHeight="0"/>
  </bookViews>
  <sheets>
    <sheet name="Rekapitulace stavby" sheetId="1" r:id="rId1"/>
    <sheet name="01 - Nová podlahová krytina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Nová podlahová krytina'!$C$126:$L$197</definedName>
    <definedName name="_xlnm.Print_Area" localSheetId="1">'01 - Nová podlahová krytina'!$C$4:$K$76,'01 - Nová podlahová krytina'!$C$82:$K$108,'01 - Nová podlahová krytina'!$C$114:$L$197</definedName>
    <definedName name="_xlnm.Print_Titles" localSheetId="1">'01 - Nová podlahová krytina'!$126:$126</definedName>
  </definedNames>
  <calcPr/>
</workbook>
</file>

<file path=xl/calcChain.xml><?xml version="1.0" encoding="utf-8"?>
<calcChain xmlns="http://schemas.openxmlformats.org/spreadsheetml/2006/main">
  <c i="2" l="1" r="K39"/>
  <c r="K38"/>
  <c i="1" r="BA95"/>
  <c i="2" r="K37"/>
  <c i="1" r="AZ95"/>
  <c i="2" r="BI196"/>
  <c r="BH196"/>
  <c r="BG196"/>
  <c r="BF196"/>
  <c r="X196"/>
  <c r="X195"/>
  <c r="V196"/>
  <c r="V195"/>
  <c r="T196"/>
  <c r="T195"/>
  <c r="P196"/>
  <c r="BI193"/>
  <c r="BH193"/>
  <c r="BG193"/>
  <c r="BF193"/>
  <c r="X193"/>
  <c r="X192"/>
  <c r="X191"/>
  <c r="V193"/>
  <c r="V192"/>
  <c r="V191"/>
  <c r="T193"/>
  <c r="T192"/>
  <c r="T191"/>
  <c r="P193"/>
  <c r="BI189"/>
  <c r="BH189"/>
  <c r="BG189"/>
  <c r="BF189"/>
  <c r="X189"/>
  <c r="V189"/>
  <c r="T189"/>
  <c r="P189"/>
  <c r="BI183"/>
  <c r="BH183"/>
  <c r="BG183"/>
  <c r="BF183"/>
  <c r="X183"/>
  <c r="V183"/>
  <c r="T183"/>
  <c r="P183"/>
  <c r="BI180"/>
  <c r="BH180"/>
  <c r="BG180"/>
  <c r="BF180"/>
  <c r="X180"/>
  <c r="V180"/>
  <c r="T180"/>
  <c r="P180"/>
  <c r="BI178"/>
  <c r="BH178"/>
  <c r="BG178"/>
  <c r="BF178"/>
  <c r="X178"/>
  <c r="V178"/>
  <c r="T178"/>
  <c r="P178"/>
  <c r="BI176"/>
  <c r="BH176"/>
  <c r="BG176"/>
  <c r="BF176"/>
  <c r="X176"/>
  <c r="V176"/>
  <c r="T176"/>
  <c r="P176"/>
  <c r="BI174"/>
  <c r="BH174"/>
  <c r="BG174"/>
  <c r="BF174"/>
  <c r="X174"/>
  <c r="V174"/>
  <c r="T174"/>
  <c r="P174"/>
  <c r="BI172"/>
  <c r="BH172"/>
  <c r="BG172"/>
  <c r="BF172"/>
  <c r="X172"/>
  <c r="V172"/>
  <c r="T172"/>
  <c r="P172"/>
  <c r="BI170"/>
  <c r="BH170"/>
  <c r="BG170"/>
  <c r="BF170"/>
  <c r="X170"/>
  <c r="V170"/>
  <c r="T170"/>
  <c r="P170"/>
  <c r="BI168"/>
  <c r="BH168"/>
  <c r="BG168"/>
  <c r="BF168"/>
  <c r="X168"/>
  <c r="V168"/>
  <c r="T168"/>
  <c r="P168"/>
  <c r="BI162"/>
  <c r="BH162"/>
  <c r="BG162"/>
  <c r="BF162"/>
  <c r="X162"/>
  <c r="V162"/>
  <c r="T162"/>
  <c r="P162"/>
  <c r="BI160"/>
  <c r="BH160"/>
  <c r="BG160"/>
  <c r="BF160"/>
  <c r="X160"/>
  <c r="V160"/>
  <c r="T160"/>
  <c r="P160"/>
  <c r="BI157"/>
  <c r="BH157"/>
  <c r="BG157"/>
  <c r="BF157"/>
  <c r="X157"/>
  <c r="V157"/>
  <c r="T157"/>
  <c r="P157"/>
  <c r="BI154"/>
  <c r="BH154"/>
  <c r="BG154"/>
  <c r="BF154"/>
  <c r="X154"/>
  <c r="V154"/>
  <c r="T154"/>
  <c r="P154"/>
  <c r="BI152"/>
  <c r="BH152"/>
  <c r="BG152"/>
  <c r="BF152"/>
  <c r="X152"/>
  <c r="V152"/>
  <c r="T152"/>
  <c r="P152"/>
  <c r="BI148"/>
  <c r="BH148"/>
  <c r="BG148"/>
  <c r="BF148"/>
  <c r="X148"/>
  <c r="X147"/>
  <c r="V148"/>
  <c r="V147"/>
  <c r="T148"/>
  <c r="T147"/>
  <c r="P148"/>
  <c r="BI145"/>
  <c r="BH145"/>
  <c r="BG145"/>
  <c r="BF145"/>
  <c r="X145"/>
  <c r="V145"/>
  <c r="T145"/>
  <c r="P145"/>
  <c r="BI143"/>
  <c r="BH143"/>
  <c r="BG143"/>
  <c r="BF143"/>
  <c r="X143"/>
  <c r="V143"/>
  <c r="T143"/>
  <c r="P143"/>
  <c r="BI141"/>
  <c r="BH141"/>
  <c r="BG141"/>
  <c r="BF141"/>
  <c r="X141"/>
  <c r="V141"/>
  <c r="T141"/>
  <c r="P141"/>
  <c r="BI139"/>
  <c r="BH139"/>
  <c r="BG139"/>
  <c r="BF139"/>
  <c r="X139"/>
  <c r="V139"/>
  <c r="T139"/>
  <c r="P139"/>
  <c r="BI137"/>
  <c r="BH137"/>
  <c r="BG137"/>
  <c r="BF137"/>
  <c r="X137"/>
  <c r="V137"/>
  <c r="T137"/>
  <c r="P137"/>
  <c r="BI134"/>
  <c r="BH134"/>
  <c r="BG134"/>
  <c r="BF134"/>
  <c r="X134"/>
  <c r="X133"/>
  <c r="V134"/>
  <c r="V133"/>
  <c r="T134"/>
  <c r="T133"/>
  <c r="P134"/>
  <c r="BI130"/>
  <c r="BH130"/>
  <c r="BG130"/>
  <c r="BF130"/>
  <c r="X130"/>
  <c r="X129"/>
  <c r="V130"/>
  <c r="V129"/>
  <c r="T130"/>
  <c r="T129"/>
  <c r="P130"/>
  <c r="F121"/>
  <c r="E119"/>
  <c r="F89"/>
  <c r="E87"/>
  <c r="J24"/>
  <c r="E24"/>
  <c r="J124"/>
  <c r="J23"/>
  <c r="J21"/>
  <c r="E21"/>
  <c r="J123"/>
  <c r="J20"/>
  <c r="J18"/>
  <c r="E18"/>
  <c r="F92"/>
  <c r="J17"/>
  <c r="J15"/>
  <c r="E15"/>
  <c r="F123"/>
  <c r="J14"/>
  <c r="J12"/>
  <c r="J89"/>
  <c r="E7"/>
  <c r="E117"/>
  <c i="1" r="L90"/>
  <c r="AM90"/>
  <c r="AM89"/>
  <c r="L89"/>
  <c r="AM87"/>
  <c r="L87"/>
  <c r="L85"/>
  <c r="L84"/>
  <c i="2" r="Q196"/>
  <c r="Q183"/>
  <c r="Q178"/>
  <c r="R176"/>
  <c r="Q172"/>
  <c r="Q170"/>
  <c r="R168"/>
  <c r="R160"/>
  <c r="Q154"/>
  <c r="R152"/>
  <c r="R148"/>
  <c r="R145"/>
  <c r="R141"/>
  <c r="Q141"/>
  <c r="Q137"/>
  <c r="R134"/>
  <c r="Q134"/>
  <c r="R130"/>
  <c r="Q130"/>
  <c r="Q189"/>
  <c r="R183"/>
  <c r="Q180"/>
  <c r="Q174"/>
  <c r="Q168"/>
  <c r="Q162"/>
  <c r="R157"/>
  <c r="Q148"/>
  <c r="BK139"/>
  <c r="R137"/>
  <c r="R196"/>
  <c r="R193"/>
  <c r="Q193"/>
  <c r="R189"/>
  <c r="R180"/>
  <c r="R178"/>
  <c r="Q176"/>
  <c r="R174"/>
  <c r="R172"/>
  <c r="R170"/>
  <c r="R162"/>
  <c r="Q160"/>
  <c r="Q157"/>
  <c r="R154"/>
  <c r="Q152"/>
  <c r="Q145"/>
  <c r="R143"/>
  <c r="R139"/>
  <c r="K145"/>
  <c r="Q143"/>
  <c r="Q139"/>
  <c i="1" r="AU94"/>
  <c i="2" r="K196"/>
  <c r="BE196"/>
  <c r="BK189"/>
  <c r="BK152"/>
  <c r="K148"/>
  <c r="BE148"/>
  <c r="K134"/>
  <c r="BE134"/>
  <c r="BK193"/>
  <c r="BK192"/>
  <c r="K192"/>
  <c r="K106"/>
  <c r="BK183"/>
  <c r="BK180"/>
  <c r="BK178"/>
  <c r="BK176"/>
  <c r="BK174"/>
  <c r="BK172"/>
  <c r="K170"/>
  <c r="BE170"/>
  <c r="BK168"/>
  <c r="K162"/>
  <c r="BE162"/>
  <c r="K160"/>
  <c r="BE160"/>
  <c r="BK157"/>
  <c r="BK154"/>
  <c r="BK145"/>
  <c r="BK141"/>
  <c r="K139"/>
  <c r="BE139"/>
  <c r="K137"/>
  <c r="BE137"/>
  <c r="BK130"/>
  <c r="BK129"/>
  <c r="K129"/>
  <c r="K98"/>
  <c r="K143"/>
  <c r="BE143"/>
  <c l="1" r="V151"/>
  <c r="T136"/>
  <c r="T128"/>
  <c r="V136"/>
  <c r="V128"/>
  <c r="X136"/>
  <c r="X128"/>
  <c r="Q136"/>
  <c r="I100"/>
  <c r="R136"/>
  <c r="J100"/>
  <c r="T151"/>
  <c r="X151"/>
  <c r="Q151"/>
  <c r="R151"/>
  <c r="J103"/>
  <c r="BK182"/>
  <c r="K182"/>
  <c r="K104"/>
  <c r="T182"/>
  <c r="V182"/>
  <c r="X182"/>
  <c r="Q182"/>
  <c r="I104"/>
  <c r="R182"/>
  <c r="J104"/>
  <c r="J91"/>
  <c r="J121"/>
  <c r="E85"/>
  <c r="F91"/>
  <c r="J92"/>
  <c r="F124"/>
  <c r="R147"/>
  <c r="J101"/>
  <c r="BE145"/>
  <c r="Q129"/>
  <c r="R129"/>
  <c r="Q133"/>
  <c r="I99"/>
  <c r="R133"/>
  <c r="J99"/>
  <c r="Q147"/>
  <c r="I101"/>
  <c r="Q192"/>
  <c r="R192"/>
  <c r="Q195"/>
  <c r="I107"/>
  <c r="R195"/>
  <c r="J107"/>
  <c r="F38"/>
  <c i="1" r="BE95"/>
  <c r="BE94"/>
  <c r="W32"/>
  <c i="2" r="F37"/>
  <c i="1" r="BD95"/>
  <c r="BD94"/>
  <c r="W31"/>
  <c i="2" r="F39"/>
  <c i="1" r="BF95"/>
  <c r="BF94"/>
  <c r="W33"/>
  <c i="2" r="BK134"/>
  <c r="BK133"/>
  <c r="K133"/>
  <c r="K99"/>
  <c r="K154"/>
  <c r="BE154"/>
  <c r="BK170"/>
  <c r="K176"/>
  <c r="BE176"/>
  <c r="K189"/>
  <c r="BE189"/>
  <c r="K130"/>
  <c r="BE130"/>
  <c r="K152"/>
  <c r="BE152"/>
  <c r="F36"/>
  <c i="1" r="BC95"/>
  <c r="BC94"/>
  <c r="W30"/>
  <c i="2" r="K36"/>
  <c i="1" r="AY95"/>
  <c i="2" r="K141"/>
  <c r="BE141"/>
  <c r="BK143"/>
  <c r="BK148"/>
  <c r="BK147"/>
  <c r="K147"/>
  <c r="K101"/>
  <c r="BK160"/>
  <c r="BK162"/>
  <c r="K168"/>
  <c r="BE168"/>
  <c r="K172"/>
  <c r="BE172"/>
  <c r="K174"/>
  <c r="BE174"/>
  <c r="K178"/>
  <c r="BE178"/>
  <c r="K180"/>
  <c r="BE180"/>
  <c r="K183"/>
  <c r="BE183"/>
  <c r="BK196"/>
  <c r="BK195"/>
  <c r="K195"/>
  <c r="K107"/>
  <c r="BK137"/>
  <c r="K157"/>
  <c r="BE157"/>
  <c r="K193"/>
  <c r="BE193"/>
  <c l="1" r="R191"/>
  <c r="J105"/>
  <c r="Q191"/>
  <c r="I105"/>
  <c r="R128"/>
  <c r="Q150"/>
  <c r="I102"/>
  <c r="T150"/>
  <c r="T127"/>
  <c i="1" r="AW95"/>
  <c i="2" r="Q128"/>
  <c r="X150"/>
  <c r="X127"/>
  <c r="V150"/>
  <c r="V127"/>
  <c r="BK191"/>
  <c r="K191"/>
  <c r="K105"/>
  <c r="I98"/>
  <c r="J98"/>
  <c r="R150"/>
  <c r="J102"/>
  <c r="J106"/>
  <c r="I103"/>
  <c r="I106"/>
  <c r="BK136"/>
  <c r="K136"/>
  <c r="K100"/>
  <c r="BK151"/>
  <c r="K151"/>
  <c r="K103"/>
  <c r="K35"/>
  <c i="1" r="AX95"/>
  <c r="AV95"/>
  <c r="BA94"/>
  <c r="AZ94"/>
  <c r="AY94"/>
  <c r="AK30"/>
  <c i="2" r="F35"/>
  <c i="1" r="BB95"/>
  <c r="BB94"/>
  <c r="W29"/>
  <c r="AW94"/>
  <c i="2" l="1" r="Q127"/>
  <c r="I96"/>
  <c r="K30"/>
  <c i="1" r="AS95"/>
  <c i="2" r="R127"/>
  <c r="J96"/>
  <c r="K31"/>
  <c i="1" r="AT95"/>
  <c i="2" r="BK128"/>
  <c r="K128"/>
  <c r="K97"/>
  <c r="J97"/>
  <c r="I97"/>
  <c r="BK150"/>
  <c r="K150"/>
  <c r="K102"/>
  <c i="1" r="AS94"/>
  <c r="AT94"/>
  <c r="AX94"/>
  <c r="AK29"/>
  <c i="2" l="1" r="BK127"/>
  <c r="K127"/>
  <c r="K96"/>
  <c i="1" r="AV94"/>
  <c i="2" l="1" r="K32"/>
  <c i="1" r="AG95"/>
  <c r="AG94"/>
  <c r="AK26"/>
  <c r="AK35"/>
  <c l="1" r="AN95"/>
  <c i="2" r="K41"/>
  <c i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<sst xmlns="http://schemas.openxmlformats.org/spreadsheetml/2006/main">
  <si>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</si>
  <si>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</si>
  <si>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</si>
  <si>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</si>
  <si>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</si>
  <si>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</si>
  <si>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{24f6670b-8235-41b4-aa62-5376a31579b9}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</si>
  <si>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</si>
  <si>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</si>
  <si>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</si>
  <si>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</si>
  <si>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</si>
  <si>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</si>
  <si>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</si>
  <si>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</si>
  <si>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R2026/04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</si>
  <si>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</si>
  <si>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</si>
  <si>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Smuteční síň</t>
  </si>
  <si>
    <t>KSO:</t>
  </si>
  <si>
    <t>CC-CZ:</t>
  </si>
  <si>
    <t>Místo:</t>
  </si>
  <si>
    <t xml:space="preserve"> </t>
  </si>
  <si>
    <t>Datum:</t>
  </si>
  <si>
    <t>6. 4. 2026</t>
  </si>
  <si>
    <t>Zadavatel:</t>
  </si>
  <si>
    <t>IČ:</t>
  </si>
  <si>
    <t>DIČ:</t>
  </si>
  <si>
    <t>Uchazeč:</t>
  </si>
  <si>
    <t>Vyplň údaj</t>
  </si>
  <si>
    <t>Projektant: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</si>
  <si>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</si>
  <si>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</si>
  <si>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</si>
  <si>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</si>
  <si>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</si>
  <si>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</si>
  <si>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</si>
  <si>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</si>
  <si>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</si>
  <si>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</si>
  <si>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</si>
  <si>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</si>
  <si>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</si>
  <si>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</si>
  <si>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</si>
  <si>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</si>
  <si>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</si>
  <si>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</si>
  <si>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</si>
  <si>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</si>
  <si>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</si>
  <si>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</si>
  <si>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</si>
  <si>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</si>
  <si>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</si>
  <si>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</si>
  <si>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</si>
  <si>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</si>
  <si>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</si>
  <si>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</si>
  <si>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</si>
  <si>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</si>
  <si>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</si>
  <si>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</si>
  <si>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</si>
  <si>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</si>
  <si>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</si>
  <si>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</si>
  <si>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</si>
  <si>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</si>
  <si>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</si>
  <si>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</si>
  <si>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</si>
  <si>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</si>
  <si>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</si>
  <si>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</si>
  <si>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</si>
  <si>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</si>
  <si>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</si>
  <si>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</si>
  <si>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Nová podlahová krytina</t>
  </si>
  <si>
    <t>STA</t>
  </si>
  <si>
    <t>1</t>
  </si>
  <si>
    <t>{59e8a578-b1a4-412d-b4c1-5aa30fbf9ee7}</t>
  </si>
  <si>
    <t>2</t>
  </si>
  <si>
    <t>KRYCÍ LIST SOUPISU PRACÍ</t>
  </si>
  <si>
    <t>Objekt:</t>
  </si>
  <si>
    <t>01 - Nová podlahová krytina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</si>
  <si>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</si>
  <si>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</si>
  <si>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</si>
  <si>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</si>
  <si>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</si>
  <si>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</si>
  <si>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</si>
  <si>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</si>
  <si>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</si>
  <si>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</si>
  <si>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</si>
  <si>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</si>
  <si>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</si>
  <si>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</si>
  <si>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</si>
  <si>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771 - Podlahy z dlaždic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</si>
  <si>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</si>
  <si>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</si>
  <si>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</si>
  <si>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VRN9 - Ostatní náklady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</si>
  <si>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</si>
  <si>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</si>
  <si>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</si>
  <si>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</si>
  <si>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</si>
  <si>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</si>
  <si>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</si>
  <si>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</si>
  <si>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</si>
  <si>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</si>
  <si>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</si>
  <si>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</si>
  <si>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</si>
  <si>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</si>
  <si>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</si>
  <si>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</si>
  <si>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</si>
  <si>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</si>
  <si>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</si>
  <si>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</si>
  <si>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</si>
  <si>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</si>
  <si>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24</t>
  </si>
  <si>
    <t>K</t>
  </si>
  <si>
    <t>619995001</t>
  </si>
  <si>
    <t>Začištění omítek (s dodáním hmot) kolem oken, dveří, podlah, obkladů apod.</t>
  </si>
  <si>
    <t>m</t>
  </si>
  <si>
    <t>CS ÚRS 2026 01</t>
  </si>
  <si>
    <t>4</t>
  </si>
  <si>
    <t>-1340171305</t>
  </si>
  <si>
    <t>Online PSC</t>
  </si>
  <si>
    <t>https://podminky.urs.cz/item/CS_URS_2026_01/619995001</t>
  </si>
  <si>
    <t>VV</t>
  </si>
  <si>
    <t>"Začištění omítky po vybourání keramického soklíku" 25,24</t>
  </si>
  <si>
    <t>9</t>
  </si>
  <si>
    <t>Ostatní konstrukce a práce, bourání</t>
  </si>
  <si>
    <t>952901111</t>
  </si>
  <si>
    <t>Vyčištění budov nebo objektů před předáním do užívání budov bytové nebo občanské výstavby, světlé výšky podlaží do 4 m</t>
  </si>
  <si>
    <t>m2</t>
  </si>
  <si>
    <t>1038051301</t>
  </si>
  <si>
    <t>https://podminky.urs.cz/item/CS_URS_2026_01/952901111</t>
  </si>
  <si>
    <t>997</t>
  </si>
  <si>
    <t>Doprava suti a vybouraných hmot</t>
  </si>
  <si>
    <t>997013111</t>
  </si>
  <si>
    <t>Vnitrostaveništní doprava suti a vybouraných hmot vodorovně do 50 m s naložením základní pro budovy a haly výšky do 6 m</t>
  </si>
  <si>
    <t>t</t>
  </si>
  <si>
    <t>133879363</t>
  </si>
  <si>
    <t>https://podminky.urs.cz/item/CS_URS_2026_01/997013111</t>
  </si>
  <si>
    <t>3</t>
  </si>
  <si>
    <t>997013219</t>
  </si>
  <si>
    <t>Vnitrostaveništní doprava suti a vybouraných hmot vodorovně do 50 m s naložením Příplatek k cenám -3111 až -3217 za zvětšenou vodorovnou dopravu přes vymezenou dopravní vzdálenost za každých dalších započatých 10 m</t>
  </si>
  <si>
    <t>1519802607</t>
  </si>
  <si>
    <t>https://podminky.urs.cz/item/CS_URS_2026_01/997013219</t>
  </si>
  <si>
    <t>997013501</t>
  </si>
  <si>
    <t>Odvoz suti a vybouraných hmot na skládku nebo meziskládku se složením, na vzdálenost do 1 km</t>
  </si>
  <si>
    <t>-1063724376</t>
  </si>
  <si>
    <t>https://podminky.urs.cz/item/CS_URS_2026_01/997013501</t>
  </si>
  <si>
    <t>5</t>
  </si>
  <si>
    <t>997013509</t>
  </si>
  <si>
    <t>Odvoz suti a vybouraných hmot na skládku nebo meziskládku se složením, na vzdálenost Příplatek k ceně za každý další započatý 1 km přes 1 km</t>
  </si>
  <si>
    <t>-17048764</t>
  </si>
  <si>
    <t>https://podminky.urs.cz/item/CS_URS_2026_01/997013509</t>
  </si>
  <si>
    <t>997013631</t>
  </si>
  <si>
    <t>Poplatek za uložení stavebního odpadu na skládce (skládkovné) směsného stavebního a demoličního zatříděného do Katalogu odpadů pod kódem 17 09 04</t>
  </si>
  <si>
    <t>-1023174552</t>
  </si>
  <si>
    <t>https://podminky.urs.cz/item/CS_URS_2026_01/997013631</t>
  </si>
  <si>
    <t>998</t>
  </si>
  <si>
    <t>Přesun hmot</t>
  </si>
  <si>
    <t>7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</si>
  <si>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</si>
  <si>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</si>
  <si>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-1528479871</t>
  </si>
  <si>
    <t>https://podminky.urs.cz/item/CS_URS_2026_01/998011001</t>
  </si>
  <si>
    <t>PSV</t>
  </si>
  <si>
    <t>Práce a dodávky PSV</t>
  </si>
  <si>
    <t>771</t>
  </si>
  <si>
    <t>Podlahy z dlaždic</t>
  </si>
  <si>
    <t>11</t>
  </si>
  <si>
    <t>771111011</t>
  </si>
  <si>
    <t>Příprava podkladu před provedením dlažby vysátí podlah</t>
  </si>
  <si>
    <t>16</t>
  </si>
  <si>
    <t>-970745170</t>
  </si>
  <si>
    <t>https://podminky.urs.cz/item/CS_URS_2026_01/771111011</t>
  </si>
  <si>
    <t>771121011</t>
  </si>
  <si>
    <t>Příprava podkladu před provedením dlažby nátěr penetrační na podlahu</t>
  </si>
  <si>
    <t>368647728</t>
  </si>
  <si>
    <t>https://podminky.urs.cz/item/CS_URS_2026_01/771121011</t>
  </si>
  <si>
    <t>"Penetrace pod dlažbu" 76,0</t>
  </si>
  <si>
    <t>771121015</t>
  </si>
  <si>
    <t>Příprava podkladu před provedením dlažby nátěr kontaktní pro nesavé podklady na podlahu</t>
  </si>
  <si>
    <t>-914728580</t>
  </si>
  <si>
    <t>https://podminky.urs.cz/item/CS_URS_2026_01/771121015</t>
  </si>
  <si>
    <t>"Pod samonivelační stěrku" 76,0</t>
  </si>
  <si>
    <t>20</t>
  </si>
  <si>
    <t>771151014</t>
  </si>
  <si>
    <t>Příprava podkladu před provedením dlažby samonivelační stěrka min. pevnosti 20 MPa, tloušťky přes 8 do 10 mm</t>
  </si>
  <si>
    <t>16461932</t>
  </si>
  <si>
    <t>https://podminky.urs.cz/item/CS_URS_2026_01/771151014</t>
  </si>
  <si>
    <t>10</t>
  </si>
  <si>
    <t>771473810</t>
  </si>
  <si>
    <t>Demontáž soklíků z dlaždic keramických lepených rovných</t>
  </si>
  <si>
    <t>-1912516376</t>
  </si>
  <si>
    <t>https://podminky.urs.cz/item/CS_URS_2026_01/771473810</t>
  </si>
  <si>
    <t>11,9+6,4+11,9+2,0+1,2</t>
  </si>
  <si>
    <t>-0,48*6*2</t>
  </si>
  <si>
    <t>-2,4</t>
  </si>
  <si>
    <t>Součet</t>
  </si>
  <si>
    <t>15</t>
  </si>
  <si>
    <t>771474113</t>
  </si>
  <si>
    <t>Montáž soklů z dlaždic keramických lepených cementovým flexibilním lepidlem rovných, výšky přes 90 do 120 mm</t>
  </si>
  <si>
    <t>-1267646482</t>
  </si>
  <si>
    <t>https://podminky.urs.cz/item/CS_URS_2026_01/771474113</t>
  </si>
  <si>
    <t>M</t>
  </si>
  <si>
    <t>59761175</t>
  </si>
  <si>
    <t>sokl keramický mrazuvzdorný povrch hladký/matný tl do 10mm výšky přes 90 do 120mm</t>
  </si>
  <si>
    <t>32</t>
  </si>
  <si>
    <t>1375553333</t>
  </si>
  <si>
    <t>25,24*1,1 'Přepočtené koeficientem množství</t>
  </si>
  <si>
    <t>13</t>
  </si>
  <si>
    <t>771574412</t>
  </si>
  <si>
    <t>Montáž podlah z dlaždic keramických lepených cementovým flexibilním lepidlem hladkých, tloušťky do 10 mm přes 0,5 do 2 ks/m2</t>
  </si>
  <si>
    <t>-1663105614</t>
  </si>
  <si>
    <t>https://podminky.urs.cz/item/CS_URS_2026_01/771574412</t>
  </si>
  <si>
    <t>14</t>
  </si>
  <si>
    <t>59761167</t>
  </si>
  <si>
    <t>dlažba keramická slinutá mrazuvzdorná R10/A povrch reliéfní/matný tl do 10mm přes 0,5 do 2ks/m2</t>
  </si>
  <si>
    <t>1419909224</t>
  </si>
  <si>
    <t>76*1,15 'Přepočtené koeficientem množství</t>
  </si>
  <si>
    <t>17</t>
  </si>
  <si>
    <t>771591115</t>
  </si>
  <si>
    <t>Podlahy - dokončovací práce spárování silikonem</t>
  </si>
  <si>
    <t>545442315</t>
  </si>
  <si>
    <t>https://podminky.urs.cz/item/CS_URS_2026_01/771591115</t>
  </si>
  <si>
    <t>18</t>
  </si>
  <si>
    <t>771592011</t>
  </si>
  <si>
    <t>Čištění vnitřních ploch po položení dlažby podlah nebo schodišť chemickými prostředky</t>
  </si>
  <si>
    <t>-1173915480</t>
  </si>
  <si>
    <t>https://podminky.urs.cz/item/CS_URS_2026_01/771592011</t>
  </si>
  <si>
    <t>19</t>
  </si>
  <si>
    <t>998771101</t>
  </si>
  <si>
    <t>Přesun hmot pro podlahy z dlaždic stanovený z hmotnosti přesunovaného materiálu vodorovná dopravní vzdálenost do 50 m základní v objektech výšky do 6 m</t>
  </si>
  <si>
    <t>1081022998</t>
  </si>
  <si>
    <t>https://podminky.urs.cz/item/CS_URS_2026_01/998771101</t>
  </si>
  <si>
    <t>784</t>
  </si>
  <si>
    <t>Dokončovací práce - malby a tapety</t>
  </si>
  <si>
    <t>22</t>
  </si>
  <si>
    <t>784181121</t>
  </si>
  <si>
    <t>Penetrace podkladu jednonásobná hloubková akrylátová bezbarvá v místnostech výšky do 3,80 m</t>
  </si>
  <si>
    <t>-1779474453</t>
  </si>
  <si>
    <t>https://podminky.urs.cz/item/CS_URS_2026_01/784181121</t>
  </si>
  <si>
    <t>(11,9+6,4+11,9+2,0+1,2)*0,5</t>
  </si>
  <si>
    <t>-0,48*6*2*0,5</t>
  </si>
  <si>
    <t>-2,4*0,5</t>
  </si>
  <si>
    <t>23</t>
  </si>
  <si>
    <t>784211111</t>
  </si>
  <si>
    <t>Malby z malířských směsí oděruvzdorných za mokra dvojnásobné, bílé za mokra oděruvzdorné velmi dobře v místnostech výšky do 3,80 m</t>
  </si>
  <si>
    <t>648677203</t>
  </si>
  <si>
    <t>https://podminky.urs.cz/item/CS_URS_2026_01/784211111</t>
  </si>
  <si>
    <t>VRN</t>
  </si>
  <si>
    <t>Vedlejší rozpočtové náklady</t>
  </si>
  <si>
    <t>VRN3</t>
  </si>
  <si>
    <t>Zařízení staveniště</t>
  </si>
  <si>
    <t>8</t>
  </si>
  <si>
    <t>030001000</t>
  </si>
  <si>
    <t>soubor</t>
  </si>
  <si>
    <t>1024</t>
  </si>
  <si>
    <t>798686563</t>
  </si>
  <si>
    <t>https://podminky.urs.cz/item/CS_URS_2026_01/030001000</t>
  </si>
  <si>
    <t>VRN9</t>
  </si>
  <si>
    <t>Ostatní náklady</t>
  </si>
  <si>
    <t>090001000</t>
  </si>
  <si>
    <t>1273359189</t>
  </si>
  <si>
    <t>https://podminky.urs.cz/item/CS_URS_2026_01/090001000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</si>
</sst>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4" fillId="0" borderId="14" xfId="0" applyNumberFormat="1" applyFont="1" applyBorder="1" applyAlignment="1" applyProtection="1">
      <alignment horizontal="right" vertical="center"/>
    </xf>
    <xf numFmtId="4" fontId="14" fillId="0" borderId="0" xfId="0" applyNumberFormat="1" applyFont="1" applyBorder="1" applyAlignment="1" applyProtection="1">
      <alignment horizontal="right"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31" fillId="0" borderId="12" xfId="0" applyNumberFormat="1" applyFont="1" applyBorder="1" applyAlignment="1" applyProtection="1"/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19995001" TargetMode="External" /><Relationship Id="rId2" Type="http://schemas.openxmlformats.org/officeDocument/2006/relationships/hyperlink" Target="https://podminky.urs.cz/item/CS_URS_2026_01/952901111" TargetMode="External" /><Relationship Id="rId3" Type="http://schemas.openxmlformats.org/officeDocument/2006/relationships/hyperlink" Target="https://podminky.urs.cz/item/CS_URS_2026_01/997013111" TargetMode="External" /><Relationship Id="rId4" Type="http://schemas.openxmlformats.org/officeDocument/2006/relationships/hyperlink" Target="https://podminky.urs.cz/item/CS_URS_2026_01/997013219" TargetMode="External" /><Relationship Id="rId5" Type="http://schemas.openxmlformats.org/officeDocument/2006/relationships/hyperlink" Target="https://podminky.urs.cz/item/CS_URS_2026_01/99701350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631" TargetMode="External" /><Relationship Id="rId8" Type="http://schemas.openxmlformats.org/officeDocument/2006/relationships/hyperlink" Target="https://podminky.urs.cz/item/CS_URS_2026_01/998011001" TargetMode="External" /><Relationship Id="rId9" Type="http://schemas.openxmlformats.org/officeDocument/2006/relationships/hyperlink" Target="https://podminky.urs.cz/item/CS_URS_2026_01/771111011" TargetMode="External" /><Relationship Id="rId10" Type="http://schemas.openxmlformats.org/officeDocument/2006/relationships/hyperlink" Target="https://podminky.urs.cz/item/CS_URS_2026_01/771121011" TargetMode="External" /><Relationship Id="rId11" Type="http://schemas.openxmlformats.org/officeDocument/2006/relationships/hyperlink" Target="https://podminky.urs.cz/item/CS_URS_2026_01/771121015" TargetMode="External" /><Relationship Id="rId12" Type="http://schemas.openxmlformats.org/officeDocument/2006/relationships/hyperlink" Target="https://podminky.urs.cz/item/CS_URS_2026_01/771151014" TargetMode="External" /><Relationship Id="rId13" Type="http://schemas.openxmlformats.org/officeDocument/2006/relationships/hyperlink" Target="https://podminky.urs.cz/item/CS_URS_2026_01/771473810" TargetMode="External" /><Relationship Id="rId14" Type="http://schemas.openxmlformats.org/officeDocument/2006/relationships/hyperlink" Target="https://podminky.urs.cz/item/CS_URS_2026_01/771474113" TargetMode="External" /><Relationship Id="rId15" Type="http://schemas.openxmlformats.org/officeDocument/2006/relationships/hyperlink" Target="https://podminky.urs.cz/item/CS_URS_2026_01/771574412" TargetMode="External" /><Relationship Id="rId16" Type="http://schemas.openxmlformats.org/officeDocument/2006/relationships/hyperlink" Target="https://podminky.urs.cz/item/CS_URS_2026_01/771591115" TargetMode="External" /><Relationship Id="rId17" Type="http://schemas.openxmlformats.org/officeDocument/2006/relationships/hyperlink" Target="https://podminky.urs.cz/item/CS_URS_2026_01/771592011" TargetMode="External" /><Relationship Id="rId18" Type="http://schemas.openxmlformats.org/officeDocument/2006/relationships/hyperlink" Target="https://podminky.urs.cz/item/CS_URS_2026_01/998771101" TargetMode="External" /><Relationship Id="rId19" Type="http://schemas.openxmlformats.org/officeDocument/2006/relationships/hyperlink" Target="https://podminky.urs.cz/item/CS_URS_2026_01/784181121" TargetMode="External" /><Relationship Id="rId20" Type="http://schemas.openxmlformats.org/officeDocument/2006/relationships/hyperlink" Target="https://podminky.urs.cz/item/CS_URS_2026_01/784211111" TargetMode="External" /><Relationship Id="rId21" Type="http://schemas.openxmlformats.org/officeDocument/2006/relationships/hyperlink" Target="https://podminky.urs.cz/item/CS_URS_2026_01/030001000" TargetMode="External" /><Relationship Id="rId22" Type="http://schemas.openxmlformats.org/officeDocument/2006/relationships/hyperlink" Target="https://podminky.urs.cz/item/CS_URS_2026_01/090001000" TargetMode="External" /><Relationship Id="rId23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5</v>
      </c>
      <c r="BV1" s="15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6" t="s">
        <v>7</v>
      </c>
      <c r="BT2" s="16" t="s">
        <v>8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="1" customFormat="1" ht="24.96" customHeight="1">
      <c r="B4" s="20"/>
      <c r="C4" s="21"/>
      <c r="D4" s="22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11</v>
      </c>
      <c r="BG4" s="24" t="s">
        <v>12</v>
      </c>
      <c r="BS4" s="16" t="s">
        <v>13</v>
      </c>
    </row>
    <row r="5" s="1" customFormat="1" ht="12" customHeight="1">
      <c r="B5" s="20"/>
      <c r="C5" s="21"/>
      <c r="D5" s="25" t="s">
        <v>14</v>
      </c>
      <c r="E5" s="21"/>
      <c r="F5" s="21"/>
      <c r="G5" s="21"/>
      <c r="H5" s="21"/>
      <c r="I5" s="21"/>
      <c r="J5" s="21"/>
      <c r="K5" s="26" t="s">
        <v>15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G5" s="27" t="s">
        <v>16</v>
      </c>
      <c r="BS5" s="16" t="s">
        <v>7</v>
      </c>
    </row>
    <row r="6" s="1" customFormat="1" ht="36.96" customHeight="1">
      <c r="B6" s="20"/>
      <c r="C6" s="21"/>
      <c r="D6" s="28" t="s">
        <v>17</v>
      </c>
      <c r="E6" s="21"/>
      <c r="F6" s="21"/>
      <c r="G6" s="21"/>
      <c r="H6" s="21"/>
      <c r="I6" s="21"/>
      <c r="J6" s="21"/>
      <c r="K6" s="29" t="s">
        <v>18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G6" s="30"/>
      <c r="BS6" s="16" t="s">
        <v>7</v>
      </c>
    </row>
    <row r="7" s="1" customFormat="1" ht="12" customHeight="1">
      <c r="B7" s="20"/>
      <c r="C7" s="21"/>
      <c r="D7" s="31" t="s">
        <v>19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</v>
      </c>
      <c r="AO7" s="21"/>
      <c r="AP7" s="21"/>
      <c r="AQ7" s="21"/>
      <c r="AR7" s="19"/>
      <c r="BG7" s="30"/>
      <c r="BS7" s="16" t="s">
        <v>7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G8" s="30"/>
      <c r="BS8" s="16" t="s">
        <v>7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G9" s="30"/>
      <c r="BS9" s="16" t="s">
        <v>7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</v>
      </c>
      <c r="AO10" s="21"/>
      <c r="AP10" s="21"/>
      <c r="AQ10" s="21"/>
      <c r="AR10" s="19"/>
      <c r="BG10" s="30"/>
      <c r="BS10" s="16" t="s">
        <v>7</v>
      </c>
    </row>
    <row r="11" s="1" customFormat="1" ht="18.48" customHeight="1">
      <c r="B11" s="20"/>
      <c r="C11" s="21"/>
      <c r="D11" s="21"/>
      <c r="E11" s="26" t="s">
        <v>22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G11" s="30"/>
      <c r="BS11" s="16" t="s">
        <v>7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G12" s="30"/>
      <c r="BS12" s="16" t="s">
        <v>7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29</v>
      </c>
      <c r="AO13" s="21"/>
      <c r="AP13" s="21"/>
      <c r="AQ13" s="21"/>
      <c r="AR13" s="19"/>
      <c r="BG13" s="30"/>
      <c r="BS13" s="16" t="s">
        <v>7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G14" s="30"/>
      <c r="BS14" s="16" t="s">
        <v>7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G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</v>
      </c>
      <c r="AO16" s="21"/>
      <c r="AP16" s="21"/>
      <c r="AQ16" s="21"/>
      <c r="AR16" s="19"/>
      <c r="BG16" s="30"/>
      <c r="BS16" s="16" t="s">
        <v>4</v>
      </c>
    </row>
    <row r="17" s="1" customFormat="1" ht="18.48" customHeight="1">
      <c r="B17" s="20"/>
      <c r="C17" s="21"/>
      <c r="D17" s="21"/>
      <c r="E17" s="26" t="s">
        <v>22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G17" s="30"/>
      <c r="BS17" s="16" t="s">
        <v>4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G18" s="30"/>
      <c r="BS18" s="16" t="s">
        <v>7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</v>
      </c>
      <c r="AO19" s="21"/>
      <c r="AP19" s="21"/>
      <c r="AQ19" s="21"/>
      <c r="AR19" s="19"/>
      <c r="BG19" s="30"/>
      <c r="BS19" s="16" t="s">
        <v>7</v>
      </c>
    </row>
    <row r="20" s="1" customFormat="1" ht="18.48" customHeight="1">
      <c r="B20" s="20"/>
      <c r="C20" s="21"/>
      <c r="D20" s="21"/>
      <c r="E20" s="26" t="s">
        <v>22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G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G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G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G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G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G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G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G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G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ROUND(BB94,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ROUND(AX94, 2)</f>
        <v>0</v>
      </c>
      <c r="AL29" s="46"/>
      <c r="AM29" s="46"/>
      <c r="AN29" s="46"/>
      <c r="AO29" s="46"/>
      <c r="AP29" s="46"/>
      <c r="AQ29" s="46"/>
      <c r="AR29" s="49"/>
      <c r="BG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ROUND(BC94,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ROUND(AY94, 2)</f>
        <v>0</v>
      </c>
      <c r="AL30" s="46"/>
      <c r="AM30" s="46"/>
      <c r="AN30" s="46"/>
      <c r="AO30" s="46"/>
      <c r="AP30" s="46"/>
      <c r="AQ30" s="46"/>
      <c r="AR30" s="49"/>
      <c r="BG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ROUND(BD94,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G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ROUND(BE94,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G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ROUND(BF94,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G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G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G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G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G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G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G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G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G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G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G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G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G83" s="37"/>
    </row>
    <row r="84" s="4" customFormat="1" ht="12" customHeight="1">
      <c r="A84" s="4"/>
      <c r="B84" s="69"/>
      <c r="C84" s="31" t="s">
        <v>14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R2026/04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G84" s="4"/>
    </row>
    <row r="85" s="5" customFormat="1" ht="36.96" customHeight="1">
      <c r="A85" s="5"/>
      <c r="B85" s="72"/>
      <c r="C85" s="73" t="s">
        <v>17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Smuteční síň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G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G86" s="37"/>
    </row>
    <row r="87" s="2" customFormat="1" ht="12" customHeight="1">
      <c r="A87" s="37"/>
      <c r="B87" s="38"/>
      <c r="C87" s="31" t="s">
        <v>21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23</v>
      </c>
      <c r="AJ87" s="39"/>
      <c r="AK87" s="39"/>
      <c r="AL87" s="39"/>
      <c r="AM87" s="78" t="str">
        <f>IF(AN8= "","",AN8)</f>
        <v>6. 4. 2026</v>
      </c>
      <c r="AN87" s="78"/>
      <c r="AO87" s="39"/>
      <c r="AP87" s="39"/>
      <c r="AQ87" s="39"/>
      <c r="AR87" s="43"/>
      <c r="BG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G88" s="37"/>
    </row>
    <row r="89" s="2" customFormat="1" ht="15.15" customHeight="1">
      <c r="A89" s="37"/>
      <c r="B89" s="38"/>
      <c r="C89" s="31" t="s">
        <v>25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3"/>
      <c r="BG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7"/>
      <c r="BG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1"/>
      <c r="BG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0" t="s">
        <v>70</v>
      </c>
      <c r="BE92" s="100" t="s">
        <v>71</v>
      </c>
      <c r="BF92" s="101" t="s">
        <v>72</v>
      </c>
      <c r="BG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4"/>
      <c r="BG93" s="37"/>
    </row>
    <row r="94" s="6" customFormat="1" ht="32.4" customHeight="1">
      <c r="A94" s="6"/>
      <c r="B94" s="105"/>
      <c r="C94" s="106" t="s">
        <v>73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ROUND(AG95,2)</f>
        <v>0</v>
      </c>
      <c r="AH94" s="108"/>
      <c r="AI94" s="108"/>
      <c r="AJ94" s="108"/>
      <c r="AK94" s="108"/>
      <c r="AL94" s="108"/>
      <c r="AM94" s="108"/>
      <c r="AN94" s="109">
        <f>SUM(AG94,AV94)</f>
        <v>0</v>
      </c>
      <c r="AO94" s="109"/>
      <c r="AP94" s="109"/>
      <c r="AQ94" s="110" t="s">
        <v>1</v>
      </c>
      <c r="AR94" s="111"/>
      <c r="AS94" s="112">
        <f>ROUND(AS95,2)</f>
        <v>0</v>
      </c>
      <c r="AT94" s="113">
        <f>ROUND(AT95,2)</f>
        <v>0</v>
      </c>
      <c r="AU94" s="114">
        <f>ROUND(AU95,2)</f>
        <v>0</v>
      </c>
      <c r="AV94" s="114">
        <f>ROUND(SUM(AX94:AY94),2)</f>
        <v>0</v>
      </c>
      <c r="AW94" s="115">
        <f>ROUND(AW95,5)</f>
        <v>0</v>
      </c>
      <c r="AX94" s="114">
        <f>ROUND(BB94*L29,2)</f>
        <v>0</v>
      </c>
      <c r="AY94" s="114">
        <f>ROUND(BC94*L30,2)</f>
        <v>0</v>
      </c>
      <c r="AZ94" s="114">
        <f>ROUND(BD94*L29,2)</f>
        <v>0</v>
      </c>
      <c r="BA94" s="114">
        <f>ROUND(BE94*L30,2)</f>
        <v>0</v>
      </c>
      <c r="BB94" s="114">
        <f>ROUND(BB95,2)</f>
        <v>0</v>
      </c>
      <c r="BC94" s="114">
        <f>ROUND(BC95,2)</f>
        <v>0</v>
      </c>
      <c r="BD94" s="114">
        <f>ROUND(BD95,2)</f>
        <v>0</v>
      </c>
      <c r="BE94" s="114">
        <f>ROUND(BE95,2)</f>
        <v>0</v>
      </c>
      <c r="BF94" s="116">
        <f>ROUND(BF95,2)</f>
        <v>0</v>
      </c>
      <c r="BG94" s="6"/>
      <c r="BS94" s="117" t="s">
        <v>74</v>
      </c>
      <c r="BT94" s="117" t="s">
        <v>75</v>
      </c>
      <c r="BU94" s="118" t="s">
        <v>76</v>
      </c>
      <c r="BV94" s="117" t="s">
        <v>77</v>
      </c>
      <c r="BW94" s="117" t="s">
        <v>6</v>
      </c>
      <c r="BX94" s="117" t="s">
        <v>78</v>
      </c>
      <c r="CL94" s="117" t="s">
        <v>1</v>
      </c>
    </row>
    <row r="95" s="7" customFormat="1" ht="16.5" customHeight="1">
      <c r="A95" s="119" t="s">
        <v>79</v>
      </c>
      <c r="B95" s="120"/>
      <c r="C95" s="121"/>
      <c r="D95" s="122" t="s">
        <v>80</v>
      </c>
      <c r="E95" s="122"/>
      <c r="F95" s="122"/>
      <c r="G95" s="122"/>
      <c r="H95" s="122"/>
      <c r="I95" s="123"/>
      <c r="J95" s="122" t="s">
        <v>81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Nová podlahová krytina'!K32</f>
        <v>0</v>
      </c>
      <c r="AH95" s="123"/>
      <c r="AI95" s="123"/>
      <c r="AJ95" s="123"/>
      <c r="AK95" s="123"/>
      <c r="AL95" s="123"/>
      <c r="AM95" s="123"/>
      <c r="AN95" s="124">
        <f>SUM(AG95,AV95)</f>
        <v>0</v>
      </c>
      <c r="AO95" s="123"/>
      <c r="AP95" s="123"/>
      <c r="AQ95" s="125" t="s">
        <v>82</v>
      </c>
      <c r="AR95" s="126"/>
      <c r="AS95" s="127">
        <f>'01 - Nová podlahová krytina'!K30</f>
        <v>0</v>
      </c>
      <c r="AT95" s="128">
        <f>'01 - Nová podlahová krytina'!K31</f>
        <v>0</v>
      </c>
      <c r="AU95" s="128">
        <v>0</v>
      </c>
      <c r="AV95" s="128">
        <f>ROUND(SUM(AX95:AY95),2)</f>
        <v>0</v>
      </c>
      <c r="AW95" s="129">
        <f>'01 - Nová podlahová krytina'!T127</f>
        <v>0</v>
      </c>
      <c r="AX95" s="128">
        <f>'01 - Nová podlahová krytina'!K35</f>
        <v>0</v>
      </c>
      <c r="AY95" s="128">
        <f>'01 - Nová podlahová krytina'!K36</f>
        <v>0</v>
      </c>
      <c r="AZ95" s="128">
        <f>'01 - Nová podlahová krytina'!K37</f>
        <v>0</v>
      </c>
      <c r="BA95" s="128">
        <f>'01 - Nová podlahová krytina'!K38</f>
        <v>0</v>
      </c>
      <c r="BB95" s="128">
        <f>'01 - Nová podlahová krytina'!F35</f>
        <v>0</v>
      </c>
      <c r="BC95" s="128">
        <f>'01 - Nová podlahová krytina'!F36</f>
        <v>0</v>
      </c>
      <c r="BD95" s="128">
        <f>'01 - Nová podlahová krytina'!F37</f>
        <v>0</v>
      </c>
      <c r="BE95" s="128">
        <f>'01 - Nová podlahová krytina'!F38</f>
        <v>0</v>
      </c>
      <c r="BF95" s="130">
        <f>'01 - Nová podlahová krytina'!F39</f>
        <v>0</v>
      </c>
      <c r="BG95" s="7"/>
      <c r="BT95" s="131" t="s">
        <v>83</v>
      </c>
      <c r="BV95" s="131" t="s">
        <v>77</v>
      </c>
      <c r="BW95" s="131" t="s">
        <v>84</v>
      </c>
      <c r="BX95" s="131" t="s">
        <v>6</v>
      </c>
      <c r="CL95" s="131" t="s">
        <v>1</v>
      </c>
      <c r="CM95" s="131" t="s">
        <v>85</v>
      </c>
    </row>
    <row r="96" s="2" customFormat="1" ht="30" customHeight="1">
      <c r="A96" s="37"/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43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</row>
    <row r="97" s="2" customFormat="1" ht="6.96" customHeight="1">
      <c r="A97" s="37"/>
      <c r="B97" s="65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</row>
  </sheetData>
  <sheetProtection sheet="1" formatColumns="0" formatRows="0" objects="1" scenarios="1" spinCount="100000" saltValue="FmUiynimGe7L18tBMWB9QElCFhbb0YpNNLqL7SqFTN2HKUj5aqeGe2XVJcwpeyu9whquvHQ7EPZ65vFbEbvJ3Q==" hashValue="czExhXFwalHm2StjuNY/x9pUIhUH/LbOWnD9+19AS/Iw1RVbX7gEeNb0ua313DWTwgJBjvtGEBtcLTctoPi12w==" algorithmName="SHA-512" password="CC35"/>
  <mergeCells count="42">
    <mergeCell ref="BG5:BG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G2"/>
  </mergeCells>
  <hyperlinks>
    <hyperlink ref="A95" location="'01 - Nová podlahová krytin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5.5" style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84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9"/>
      <c r="AT3" s="16" t="s">
        <v>85</v>
      </c>
    </row>
    <row r="4" s="1" customFormat="1" ht="24.96" customHeight="1">
      <c r="B4" s="19"/>
      <c r="D4" s="134" t="s">
        <v>86</v>
      </c>
      <c r="M4" s="19"/>
      <c r="N4" s="135" t="s">
        <v>11</v>
      </c>
      <c r="AT4" s="16" t="s">
        <v>4</v>
      </c>
    </row>
    <row r="5" s="1" customFormat="1" ht="6.96" customHeight="1">
      <c r="B5" s="19"/>
      <c r="M5" s="19"/>
    </row>
    <row r="6" s="1" customFormat="1" ht="12" customHeight="1">
      <c r="B6" s="19"/>
      <c r="D6" s="136" t="s">
        <v>17</v>
      </c>
      <c r="M6" s="19"/>
    </row>
    <row r="7" s="1" customFormat="1" ht="16.5" customHeight="1">
      <c r="B7" s="19"/>
      <c r="E7" s="137" t="str">
        <f>'Rekapitulace stavby'!K6</f>
        <v>Smuteční síň</v>
      </c>
      <c r="F7" s="136"/>
      <c r="G7" s="136"/>
      <c r="H7" s="136"/>
      <c r="M7" s="19"/>
    </row>
    <row r="8" s="2" customFormat="1" ht="12" customHeight="1">
      <c r="A8" s="37"/>
      <c r="B8" s="43"/>
      <c r="C8" s="37"/>
      <c r="D8" s="136" t="s">
        <v>87</v>
      </c>
      <c r="E8" s="37"/>
      <c r="F8" s="37"/>
      <c r="G8" s="37"/>
      <c r="H8" s="37"/>
      <c r="I8" s="37"/>
      <c r="J8" s="37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8" t="s">
        <v>88</v>
      </c>
      <c r="F9" s="37"/>
      <c r="G9" s="37"/>
      <c r="H9" s="37"/>
      <c r="I9" s="37"/>
      <c r="J9" s="37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6" t="s">
        <v>19</v>
      </c>
      <c r="E11" s="37"/>
      <c r="F11" s="139" t="s">
        <v>1</v>
      </c>
      <c r="G11" s="37"/>
      <c r="H11" s="37"/>
      <c r="I11" s="136" t="s">
        <v>20</v>
      </c>
      <c r="J11" s="139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6" t="s">
        <v>21</v>
      </c>
      <c r="E12" s="37"/>
      <c r="F12" s="139" t="s">
        <v>22</v>
      </c>
      <c r="G12" s="37"/>
      <c r="H12" s="37"/>
      <c r="I12" s="136" t="s">
        <v>23</v>
      </c>
      <c r="J12" s="140" t="str">
        <f>'Rekapitulace stavby'!AN8</f>
        <v>6. 4. 2026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6" t="s">
        <v>25</v>
      </c>
      <c r="E14" s="37"/>
      <c r="F14" s="37"/>
      <c r="G14" s="37"/>
      <c r="H14" s="37"/>
      <c r="I14" s="136" t="s">
        <v>26</v>
      </c>
      <c r="J14" s="139" t="str">
        <f>IF('Rekapitulace stavby'!AN10="","",'Rekapitulace stavby'!AN10)</f>
        <v/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9" t="str">
        <f>IF('Rekapitulace stavby'!E11="","",'Rekapitulace stavby'!E11)</f>
        <v xml:space="preserve"> </v>
      </c>
      <c r="F15" s="37"/>
      <c r="G15" s="37"/>
      <c r="H15" s="37"/>
      <c r="I15" s="136" t="s">
        <v>27</v>
      </c>
      <c r="J15" s="139" t="str">
        <f>IF('Rekapitulace stavby'!AN11="","",'Rekapitulace stavby'!AN11)</f>
        <v/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6" t="s">
        <v>28</v>
      </c>
      <c r="E17" s="37"/>
      <c r="F17" s="37"/>
      <c r="G17" s="37"/>
      <c r="H17" s="37"/>
      <c r="I17" s="136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9"/>
      <c r="G18" s="139"/>
      <c r="H18" s="139"/>
      <c r="I18" s="136" t="s">
        <v>27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6" t="s">
        <v>30</v>
      </c>
      <c r="E20" s="37"/>
      <c r="F20" s="37"/>
      <c r="G20" s="37"/>
      <c r="H20" s="37"/>
      <c r="I20" s="136" t="s">
        <v>26</v>
      </c>
      <c r="J20" s="139" t="str">
        <f>IF('Rekapitulace stavby'!AN16="","",'Rekapitulace stavby'!AN16)</f>
        <v/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9" t="str">
        <f>IF('Rekapitulace stavby'!E17="","",'Rekapitulace stavby'!E17)</f>
        <v xml:space="preserve"> </v>
      </c>
      <c r="F21" s="37"/>
      <c r="G21" s="37"/>
      <c r="H21" s="37"/>
      <c r="I21" s="136" t="s">
        <v>27</v>
      </c>
      <c r="J21" s="139" t="str">
        <f>IF('Rekapitulace stavby'!AN17="","",'Rekapitulace stavby'!AN17)</f>
        <v/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6" t="s">
        <v>31</v>
      </c>
      <c r="E23" s="37"/>
      <c r="F23" s="37"/>
      <c r="G23" s="37"/>
      <c r="H23" s="37"/>
      <c r="I23" s="136" t="s">
        <v>26</v>
      </c>
      <c r="J23" s="139" t="str">
        <f>IF('Rekapitulace stavby'!AN19="","",'Rekapitulace stavby'!AN19)</f>
        <v/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9" t="str">
        <f>IF('Rekapitulace stavby'!E20="","",'Rekapitulace stavby'!E20)</f>
        <v xml:space="preserve"> </v>
      </c>
      <c r="F24" s="37"/>
      <c r="G24" s="37"/>
      <c r="H24" s="37"/>
      <c r="I24" s="136" t="s">
        <v>27</v>
      </c>
      <c r="J24" s="139" t="str">
        <f>IF('Rekapitulace stavby'!AN20="","",'Rekapitulace stavby'!AN20)</f>
        <v/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6" t="s">
        <v>32</v>
      </c>
      <c r="E26" s="37"/>
      <c r="F26" s="37"/>
      <c r="G26" s="37"/>
      <c r="H26" s="37"/>
      <c r="I26" s="37"/>
      <c r="J26" s="37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1"/>
      <c r="M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5"/>
      <c r="E29" s="145"/>
      <c r="F29" s="145"/>
      <c r="G29" s="145"/>
      <c r="H29" s="145"/>
      <c r="I29" s="145"/>
      <c r="J29" s="145"/>
      <c r="K29" s="145"/>
      <c r="L29" s="14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36" t="s">
        <v>89</v>
      </c>
      <c r="F30" s="37"/>
      <c r="G30" s="37"/>
      <c r="H30" s="37"/>
      <c r="I30" s="37"/>
      <c r="J30" s="37"/>
      <c r="K30" s="146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36" t="s">
        <v>90</v>
      </c>
      <c r="F31" s="37"/>
      <c r="G31" s="37"/>
      <c r="H31" s="37"/>
      <c r="I31" s="37"/>
      <c r="J31" s="37"/>
      <c r="K31" s="146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47" t="s">
        <v>33</v>
      </c>
      <c r="E32" s="37"/>
      <c r="F32" s="37"/>
      <c r="G32" s="37"/>
      <c r="H32" s="37"/>
      <c r="I32" s="37"/>
      <c r="J32" s="37"/>
      <c r="K32" s="148">
        <f>ROUND(K127,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45"/>
      <c r="E33" s="145"/>
      <c r="F33" s="145"/>
      <c r="G33" s="145"/>
      <c r="H33" s="145"/>
      <c r="I33" s="145"/>
      <c r="J33" s="145"/>
      <c r="K33" s="145"/>
      <c r="L33" s="14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49" t="s">
        <v>35</v>
      </c>
      <c r="G34" s="37"/>
      <c r="H34" s="37"/>
      <c r="I34" s="149" t="s">
        <v>34</v>
      </c>
      <c r="J34" s="37"/>
      <c r="K34" s="149" t="s">
        <v>36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0" t="s">
        <v>37</v>
      </c>
      <c r="E35" s="136" t="s">
        <v>38</v>
      </c>
      <c r="F35" s="146">
        <f>ROUND((SUM(BE127:BE197)),  2)</f>
        <v>0</v>
      </c>
      <c r="G35" s="37"/>
      <c r="H35" s="37"/>
      <c r="I35" s="151">
        <v>0.20999999999999999</v>
      </c>
      <c r="J35" s="37"/>
      <c r="K35" s="146">
        <f>ROUND(((SUM(BE127:BE197))*I35),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36" t="s">
        <v>39</v>
      </c>
      <c r="F36" s="146">
        <f>ROUND((SUM(BF127:BF197)),  2)</f>
        <v>0</v>
      </c>
      <c r="G36" s="37"/>
      <c r="H36" s="37"/>
      <c r="I36" s="151">
        <v>0.12</v>
      </c>
      <c r="J36" s="37"/>
      <c r="K36" s="146">
        <f>ROUND(((SUM(BF127:BF197))*I36),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6" t="s">
        <v>40</v>
      </c>
      <c r="F37" s="146">
        <f>ROUND((SUM(BG127:BG197)),  2)</f>
        <v>0</v>
      </c>
      <c r="G37" s="37"/>
      <c r="H37" s="37"/>
      <c r="I37" s="151">
        <v>0.20999999999999999</v>
      </c>
      <c r="J37" s="37"/>
      <c r="K37" s="146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36" t="s">
        <v>41</v>
      </c>
      <c r="F38" s="146">
        <f>ROUND((SUM(BH127:BH197)),  2)</f>
        <v>0</v>
      </c>
      <c r="G38" s="37"/>
      <c r="H38" s="37"/>
      <c r="I38" s="151">
        <v>0.12</v>
      </c>
      <c r="J38" s="37"/>
      <c r="K38" s="146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36" t="s">
        <v>42</v>
      </c>
      <c r="F39" s="146">
        <f>ROUND((SUM(BI127:BI197)),  2)</f>
        <v>0</v>
      </c>
      <c r="G39" s="37"/>
      <c r="H39" s="37"/>
      <c r="I39" s="151">
        <v>0</v>
      </c>
      <c r="J39" s="37"/>
      <c r="K39" s="146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2"/>
      <c r="D41" s="153" t="s">
        <v>43</v>
      </c>
      <c r="E41" s="154"/>
      <c r="F41" s="154"/>
      <c r="G41" s="155" t="s">
        <v>44</v>
      </c>
      <c r="H41" s="156" t="s">
        <v>45</v>
      </c>
      <c r="I41" s="154"/>
      <c r="J41" s="154"/>
      <c r="K41" s="157">
        <f>SUM(K32:K39)</f>
        <v>0</v>
      </c>
      <c r="L41" s="158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M43" s="19"/>
    </row>
    <row r="44" s="1" customFormat="1" ht="14.4" customHeight="1">
      <c r="B44" s="19"/>
      <c r="M44" s="19"/>
    </row>
    <row r="45" s="1" customFormat="1" ht="14.4" customHeight="1">
      <c r="B45" s="19"/>
      <c r="M45" s="19"/>
    </row>
    <row r="46" s="1" customFormat="1" ht="14.4" customHeight="1">
      <c r="B46" s="19"/>
      <c r="M46" s="19"/>
    </row>
    <row r="47" s="1" customFormat="1" ht="14.4" customHeight="1">
      <c r="B47" s="19"/>
      <c r="M47" s="19"/>
    </row>
    <row r="48" s="1" customFormat="1" ht="14.4" customHeight="1">
      <c r="B48" s="19"/>
      <c r="M48" s="19"/>
    </row>
    <row r="49" s="1" customFormat="1" ht="14.4" customHeight="1">
      <c r="B49" s="19"/>
      <c r="M49" s="19"/>
    </row>
    <row r="50" s="2" customFormat="1" ht="14.4" customHeight="1">
      <c r="B50" s="62"/>
      <c r="D50" s="159" t="s">
        <v>46</v>
      </c>
      <c r="E50" s="160"/>
      <c r="F50" s="160"/>
      <c r="G50" s="159" t="s">
        <v>47</v>
      </c>
      <c r="H50" s="160"/>
      <c r="I50" s="160"/>
      <c r="J50" s="160"/>
      <c r="K50" s="160"/>
      <c r="L50" s="160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61" t="s">
        <v>48</v>
      </c>
      <c r="E61" s="162"/>
      <c r="F61" s="163" t="s">
        <v>49</v>
      </c>
      <c r="G61" s="161" t="s">
        <v>48</v>
      </c>
      <c r="H61" s="162"/>
      <c r="I61" s="162"/>
      <c r="J61" s="164" t="s">
        <v>49</v>
      </c>
      <c r="K61" s="162"/>
      <c r="L61" s="162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59" t="s">
        <v>50</v>
      </c>
      <c r="E65" s="165"/>
      <c r="F65" s="165"/>
      <c r="G65" s="159" t="s">
        <v>51</v>
      </c>
      <c r="H65" s="165"/>
      <c r="I65" s="165"/>
      <c r="J65" s="165"/>
      <c r="K65" s="165"/>
      <c r="L65" s="165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61" t="s">
        <v>48</v>
      </c>
      <c r="E76" s="162"/>
      <c r="F76" s="163" t="s">
        <v>49</v>
      </c>
      <c r="G76" s="161" t="s">
        <v>48</v>
      </c>
      <c r="H76" s="162"/>
      <c r="I76" s="162"/>
      <c r="J76" s="164" t="s">
        <v>49</v>
      </c>
      <c r="K76" s="162"/>
      <c r="L76" s="162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91</v>
      </c>
      <c r="D82" s="39"/>
      <c r="E82" s="39"/>
      <c r="F82" s="39"/>
      <c r="G82" s="39"/>
      <c r="H82" s="39"/>
      <c r="I82" s="39"/>
      <c r="J82" s="39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39"/>
      <c r="J84" s="39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0" t="str">
        <f>E7</f>
        <v>Smuteční síň</v>
      </c>
      <c r="F85" s="31"/>
      <c r="G85" s="31"/>
      <c r="H85" s="31"/>
      <c r="I85" s="39"/>
      <c r="J85" s="39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87</v>
      </c>
      <c r="D86" s="39"/>
      <c r="E86" s="39"/>
      <c r="F86" s="39"/>
      <c r="G86" s="39"/>
      <c r="H86" s="39"/>
      <c r="I86" s="39"/>
      <c r="J86" s="39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01 - Nová podlahová krytina</v>
      </c>
      <c r="F87" s="39"/>
      <c r="G87" s="39"/>
      <c r="H87" s="39"/>
      <c r="I87" s="39"/>
      <c r="J87" s="39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21</v>
      </c>
      <c r="D89" s="39"/>
      <c r="E89" s="39"/>
      <c r="F89" s="26" t="str">
        <f>F12</f>
        <v xml:space="preserve"> </v>
      </c>
      <c r="G89" s="39"/>
      <c r="H89" s="39"/>
      <c r="I89" s="31" t="s">
        <v>23</v>
      </c>
      <c r="J89" s="78" t="str">
        <f>IF(J12="","",J12)</f>
        <v>6. 4. 2026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25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 xml:space="preserve"> 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1" t="s">
        <v>92</v>
      </c>
      <c r="D94" s="172"/>
      <c r="E94" s="172"/>
      <c r="F94" s="172"/>
      <c r="G94" s="172"/>
      <c r="H94" s="172"/>
      <c r="I94" s="173" t="s">
        <v>93</v>
      </c>
      <c r="J94" s="173" t="s">
        <v>94</v>
      </c>
      <c r="K94" s="173" t="s">
        <v>95</v>
      </c>
      <c r="L94" s="172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4" t="s">
        <v>96</v>
      </c>
      <c r="D96" s="39"/>
      <c r="E96" s="39"/>
      <c r="F96" s="39"/>
      <c r="G96" s="39"/>
      <c r="H96" s="39"/>
      <c r="I96" s="109">
        <f>Q127</f>
        <v>0</v>
      </c>
      <c r="J96" s="109">
        <f>R127</f>
        <v>0</v>
      </c>
      <c r="K96" s="109">
        <f>K127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97</v>
      </c>
    </row>
    <row r="97" s="9" customFormat="1" ht="24.96" customHeight="1">
      <c r="A97" s="9"/>
      <c r="B97" s="175"/>
      <c r="C97" s="176"/>
      <c r="D97" s="177" t="s">
        <v>98</v>
      </c>
      <c r="E97" s="178"/>
      <c r="F97" s="178"/>
      <c r="G97" s="178"/>
      <c r="H97" s="178"/>
      <c r="I97" s="179">
        <f>Q128</f>
        <v>0</v>
      </c>
      <c r="J97" s="179">
        <f>R128</f>
        <v>0</v>
      </c>
      <c r="K97" s="179">
        <f>K128</f>
        <v>0</v>
      </c>
      <c r="L97" s="176"/>
      <c r="M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1"/>
      <c r="C98" s="182"/>
      <c r="D98" s="183" t="s">
        <v>99</v>
      </c>
      <c r="E98" s="184"/>
      <c r="F98" s="184"/>
      <c r="G98" s="184"/>
      <c r="H98" s="184"/>
      <c r="I98" s="185">
        <f>Q129</f>
        <v>0</v>
      </c>
      <c r="J98" s="185">
        <f>R129</f>
        <v>0</v>
      </c>
      <c r="K98" s="185">
        <f>K129</f>
        <v>0</v>
      </c>
      <c r="L98" s="182"/>
      <c r="M98" s="18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1"/>
      <c r="C99" s="182"/>
      <c r="D99" s="183" t="s">
        <v>100</v>
      </c>
      <c r="E99" s="184"/>
      <c r="F99" s="184"/>
      <c r="G99" s="184"/>
      <c r="H99" s="184"/>
      <c r="I99" s="185">
        <f>Q133</f>
        <v>0</v>
      </c>
      <c r="J99" s="185">
        <f>R133</f>
        <v>0</v>
      </c>
      <c r="K99" s="185">
        <f>K133</f>
        <v>0</v>
      </c>
      <c r="L99" s="182"/>
      <c r="M99" s="18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1"/>
      <c r="C100" s="182"/>
      <c r="D100" s="183" t="s">
        <v>101</v>
      </c>
      <c r="E100" s="184"/>
      <c r="F100" s="184"/>
      <c r="G100" s="184"/>
      <c r="H100" s="184"/>
      <c r="I100" s="185">
        <f>Q136</f>
        <v>0</v>
      </c>
      <c r="J100" s="185">
        <f>R136</f>
        <v>0</v>
      </c>
      <c r="K100" s="185">
        <f>K136</f>
        <v>0</v>
      </c>
      <c r="L100" s="182"/>
      <c r="M100" s="18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1"/>
      <c r="C101" s="182"/>
      <c r="D101" s="183" t="s">
        <v>102</v>
      </c>
      <c r="E101" s="184"/>
      <c r="F101" s="184"/>
      <c r="G101" s="184"/>
      <c r="H101" s="184"/>
      <c r="I101" s="185">
        <f>Q147</f>
        <v>0</v>
      </c>
      <c r="J101" s="185">
        <f>R147</f>
        <v>0</v>
      </c>
      <c r="K101" s="185">
        <f>K147</f>
        <v>0</v>
      </c>
      <c r="L101" s="182"/>
      <c r="M101" s="18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5"/>
      <c r="C102" s="176"/>
      <c r="D102" s="177" t="s">
        <v>103</v>
      </c>
      <c r="E102" s="178"/>
      <c r="F102" s="178"/>
      <c r="G102" s="178"/>
      <c r="H102" s="178"/>
      <c r="I102" s="179">
        <f>Q150</f>
        <v>0</v>
      </c>
      <c r="J102" s="179">
        <f>R150</f>
        <v>0</v>
      </c>
      <c r="K102" s="179">
        <f>K150</f>
        <v>0</v>
      </c>
      <c r="L102" s="176"/>
      <c r="M102" s="180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1"/>
      <c r="C103" s="182"/>
      <c r="D103" s="183" t="s">
        <v>104</v>
      </c>
      <c r="E103" s="184"/>
      <c r="F103" s="184"/>
      <c r="G103" s="184"/>
      <c r="H103" s="184"/>
      <c r="I103" s="185">
        <f>Q151</f>
        <v>0</v>
      </c>
      <c r="J103" s="185">
        <f>R151</f>
        <v>0</v>
      </c>
      <c r="K103" s="185">
        <f>K151</f>
        <v>0</v>
      </c>
      <c r="L103" s="182"/>
      <c r="M103" s="18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1"/>
      <c r="C104" s="182"/>
      <c r="D104" s="183" t="s">
        <v>105</v>
      </c>
      <c r="E104" s="184"/>
      <c r="F104" s="184"/>
      <c r="G104" s="184"/>
      <c r="H104" s="184"/>
      <c r="I104" s="185">
        <f>Q182</f>
        <v>0</v>
      </c>
      <c r="J104" s="185">
        <f>R182</f>
        <v>0</v>
      </c>
      <c r="K104" s="185">
        <f>K182</f>
        <v>0</v>
      </c>
      <c r="L104" s="182"/>
      <c r="M104" s="18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5"/>
      <c r="C105" s="176"/>
      <c r="D105" s="177" t="s">
        <v>106</v>
      </c>
      <c r="E105" s="178"/>
      <c r="F105" s="178"/>
      <c r="G105" s="178"/>
      <c r="H105" s="178"/>
      <c r="I105" s="179">
        <f>Q191</f>
        <v>0</v>
      </c>
      <c r="J105" s="179">
        <f>R191</f>
        <v>0</v>
      </c>
      <c r="K105" s="179">
        <f>K191</f>
        <v>0</v>
      </c>
      <c r="L105" s="176"/>
      <c r="M105" s="18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1"/>
      <c r="C106" s="182"/>
      <c r="D106" s="183" t="s">
        <v>107</v>
      </c>
      <c r="E106" s="184"/>
      <c r="F106" s="184"/>
      <c r="G106" s="184"/>
      <c r="H106" s="184"/>
      <c r="I106" s="185">
        <f>Q192</f>
        <v>0</v>
      </c>
      <c r="J106" s="185">
        <f>R192</f>
        <v>0</v>
      </c>
      <c r="K106" s="185">
        <f>K192</f>
        <v>0</v>
      </c>
      <c r="L106" s="182"/>
      <c r="M106" s="18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1"/>
      <c r="C107" s="182"/>
      <c r="D107" s="183" t="s">
        <v>108</v>
      </c>
      <c r="E107" s="184"/>
      <c r="F107" s="184"/>
      <c r="G107" s="184"/>
      <c r="H107" s="184"/>
      <c r="I107" s="185">
        <f>Q195</f>
        <v>0</v>
      </c>
      <c r="J107" s="185">
        <f>R195</f>
        <v>0</v>
      </c>
      <c r="K107" s="185">
        <f>K195</f>
        <v>0</v>
      </c>
      <c r="L107" s="182"/>
      <c r="M107" s="18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3" s="2" customFormat="1" ht="6.96" customHeight="1">
      <c r="A113" s="37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4.96" customHeight="1">
      <c r="A114" s="37"/>
      <c r="B114" s="38"/>
      <c r="C114" s="22" t="s">
        <v>109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17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6.5" customHeight="1">
      <c r="A117" s="37"/>
      <c r="B117" s="38"/>
      <c r="C117" s="39"/>
      <c r="D117" s="39"/>
      <c r="E117" s="170" t="str">
        <f>E7</f>
        <v>Smuteční síň</v>
      </c>
      <c r="F117" s="31"/>
      <c r="G117" s="31"/>
      <c r="H117" s="31"/>
      <c r="I117" s="39"/>
      <c r="J117" s="39"/>
      <c r="K117" s="39"/>
      <c r="L117" s="39"/>
      <c r="M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87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6.5" customHeight="1">
      <c r="A119" s="37"/>
      <c r="B119" s="38"/>
      <c r="C119" s="39"/>
      <c r="D119" s="39"/>
      <c r="E119" s="75" t="str">
        <f>E9</f>
        <v>01 - Nová podlahová krytina</v>
      </c>
      <c r="F119" s="39"/>
      <c r="G119" s="39"/>
      <c r="H119" s="39"/>
      <c r="I119" s="39"/>
      <c r="J119" s="39"/>
      <c r="K119" s="39"/>
      <c r="L119" s="39"/>
      <c r="M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21</v>
      </c>
      <c r="D121" s="39"/>
      <c r="E121" s="39"/>
      <c r="F121" s="26" t="str">
        <f>F12</f>
        <v xml:space="preserve"> </v>
      </c>
      <c r="G121" s="39"/>
      <c r="H121" s="39"/>
      <c r="I121" s="31" t="s">
        <v>23</v>
      </c>
      <c r="J121" s="78" t="str">
        <f>IF(J12="","",J12)</f>
        <v>6. 4. 2026</v>
      </c>
      <c r="K121" s="39"/>
      <c r="L121" s="39"/>
      <c r="M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6.96" customHeight="1">
      <c r="A122" s="37"/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25</v>
      </c>
      <c r="D123" s="39"/>
      <c r="E123" s="39"/>
      <c r="F123" s="26" t="str">
        <f>E15</f>
        <v xml:space="preserve"> </v>
      </c>
      <c r="G123" s="39"/>
      <c r="H123" s="39"/>
      <c r="I123" s="31" t="s">
        <v>30</v>
      </c>
      <c r="J123" s="35" t="str">
        <f>E21</f>
        <v xml:space="preserve"> </v>
      </c>
      <c r="K123" s="39"/>
      <c r="L123" s="39"/>
      <c r="M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5.15" customHeight="1">
      <c r="A124" s="37"/>
      <c r="B124" s="38"/>
      <c r="C124" s="31" t="s">
        <v>28</v>
      </c>
      <c r="D124" s="39"/>
      <c r="E124" s="39"/>
      <c r="F124" s="26" t="str">
        <f>IF(E18="","",E18)</f>
        <v>Vyplň údaj</v>
      </c>
      <c r="G124" s="39"/>
      <c r="H124" s="39"/>
      <c r="I124" s="31" t="s">
        <v>31</v>
      </c>
      <c r="J124" s="35" t="str">
        <f>E24</f>
        <v xml:space="preserve"> </v>
      </c>
      <c r="K124" s="39"/>
      <c r="L124" s="39"/>
      <c r="M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0.32" customHeight="1">
      <c r="A125" s="37"/>
      <c r="B125" s="38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11" customFormat="1" ht="29.28" customHeight="1">
      <c r="A126" s="187"/>
      <c r="B126" s="188"/>
      <c r="C126" s="189" t="s">
        <v>110</v>
      </c>
      <c r="D126" s="190" t="s">
        <v>58</v>
      </c>
      <c r="E126" s="190" t="s">
        <v>54</v>
      </c>
      <c r="F126" s="190" t="s">
        <v>55</v>
      </c>
      <c r="G126" s="190" t="s">
        <v>111</v>
      </c>
      <c r="H126" s="190" t="s">
        <v>112</v>
      </c>
      <c r="I126" s="190" t="s">
        <v>113</v>
      </c>
      <c r="J126" s="190" t="s">
        <v>114</v>
      </c>
      <c r="K126" s="190" t="s">
        <v>95</v>
      </c>
      <c r="L126" s="191" t="s">
        <v>115</v>
      </c>
      <c r="M126" s="192"/>
      <c r="N126" s="99" t="s">
        <v>1</v>
      </c>
      <c r="O126" s="100" t="s">
        <v>37</v>
      </c>
      <c r="P126" s="100" t="s">
        <v>116</v>
      </c>
      <c r="Q126" s="100" t="s">
        <v>117</v>
      </c>
      <c r="R126" s="100" t="s">
        <v>118</v>
      </c>
      <c r="S126" s="100" t="s">
        <v>119</v>
      </c>
      <c r="T126" s="100" t="s">
        <v>120</v>
      </c>
      <c r="U126" s="100" t="s">
        <v>121</v>
      </c>
      <c r="V126" s="100" t="s">
        <v>122</v>
      </c>
      <c r="W126" s="100" t="s">
        <v>123</v>
      </c>
      <c r="X126" s="101" t="s">
        <v>124</v>
      </c>
      <c r="Y126" s="187"/>
      <c r="Z126" s="187"/>
      <c r="AA126" s="187"/>
      <c r="AB126" s="187"/>
      <c r="AC126" s="187"/>
      <c r="AD126" s="187"/>
      <c r="AE126" s="187"/>
    </row>
    <row r="127" s="2" customFormat="1" ht="22.8" customHeight="1">
      <c r="A127" s="37"/>
      <c r="B127" s="38"/>
      <c r="C127" s="106" t="s">
        <v>125</v>
      </c>
      <c r="D127" s="39"/>
      <c r="E127" s="39"/>
      <c r="F127" s="39"/>
      <c r="G127" s="39"/>
      <c r="H127" s="39"/>
      <c r="I127" s="39"/>
      <c r="J127" s="39"/>
      <c r="K127" s="193">
        <f>BK127</f>
        <v>0</v>
      </c>
      <c r="L127" s="39"/>
      <c r="M127" s="43"/>
      <c r="N127" s="102"/>
      <c r="O127" s="194"/>
      <c r="P127" s="103"/>
      <c r="Q127" s="195">
        <f>Q128+Q150+Q191</f>
        <v>0</v>
      </c>
      <c r="R127" s="195">
        <f>R128+R150+R191</f>
        <v>0</v>
      </c>
      <c r="S127" s="103"/>
      <c r="T127" s="196">
        <f>T128+T150+T191</f>
        <v>0</v>
      </c>
      <c r="U127" s="103"/>
      <c r="V127" s="196">
        <f>V128+V150+V191</f>
        <v>3.9465377599999996</v>
      </c>
      <c r="W127" s="103"/>
      <c r="X127" s="197">
        <f>X128+X150+X191</f>
        <v>0.082029999999999992</v>
      </c>
      <c r="Y127" s="37"/>
      <c r="Z127" s="37"/>
      <c r="AA127" s="37"/>
      <c r="AB127" s="37"/>
      <c r="AC127" s="37"/>
      <c r="AD127" s="37"/>
      <c r="AE127" s="37"/>
      <c r="AT127" s="16" t="s">
        <v>74</v>
      </c>
      <c r="AU127" s="16" t="s">
        <v>97</v>
      </c>
      <c r="BK127" s="198">
        <f>BK128+BK150+BK191</f>
        <v>0</v>
      </c>
    </row>
    <row r="128" s="12" customFormat="1" ht="25.92" customHeight="1">
      <c r="A128" s="12"/>
      <c r="B128" s="199"/>
      <c r="C128" s="200"/>
      <c r="D128" s="201" t="s">
        <v>74</v>
      </c>
      <c r="E128" s="202" t="s">
        <v>126</v>
      </c>
      <c r="F128" s="202" t="s">
        <v>127</v>
      </c>
      <c r="G128" s="200"/>
      <c r="H128" s="200"/>
      <c r="I128" s="203"/>
      <c r="J128" s="203"/>
      <c r="K128" s="204">
        <f>BK128</f>
        <v>0</v>
      </c>
      <c r="L128" s="200"/>
      <c r="M128" s="205"/>
      <c r="N128" s="206"/>
      <c r="O128" s="207"/>
      <c r="P128" s="207"/>
      <c r="Q128" s="208">
        <f>Q129+Q133+Q136+Q147</f>
        <v>0</v>
      </c>
      <c r="R128" s="208">
        <f>R129+R133+R136+R147</f>
        <v>0</v>
      </c>
      <c r="S128" s="207"/>
      <c r="T128" s="209">
        <f>T129+T133+T136+T147</f>
        <v>0</v>
      </c>
      <c r="U128" s="207"/>
      <c r="V128" s="209">
        <f>V129+V133+V136+V147</f>
        <v>0.040899999999999999</v>
      </c>
      <c r="W128" s="207"/>
      <c r="X128" s="210">
        <f>X129+X133+X136+X147</f>
        <v>0</v>
      </c>
      <c r="Y128" s="12"/>
      <c r="Z128" s="12"/>
      <c r="AA128" s="12"/>
      <c r="AB128" s="12"/>
      <c r="AC128" s="12"/>
      <c r="AD128" s="12"/>
      <c r="AE128" s="12"/>
      <c r="AR128" s="211" t="s">
        <v>83</v>
      </c>
      <c r="AT128" s="212" t="s">
        <v>74</v>
      </c>
      <c r="AU128" s="212" t="s">
        <v>75</v>
      </c>
      <c r="AY128" s="211" t="s">
        <v>128</v>
      </c>
      <c r="BK128" s="213">
        <f>BK129+BK133+BK136+BK147</f>
        <v>0</v>
      </c>
    </row>
    <row r="129" s="12" customFormat="1" ht="22.8" customHeight="1">
      <c r="A129" s="12"/>
      <c r="B129" s="199"/>
      <c r="C129" s="200"/>
      <c r="D129" s="201" t="s">
        <v>74</v>
      </c>
      <c r="E129" s="214" t="s">
        <v>129</v>
      </c>
      <c r="F129" s="214" t="s">
        <v>130</v>
      </c>
      <c r="G129" s="200"/>
      <c r="H129" s="200"/>
      <c r="I129" s="203"/>
      <c r="J129" s="203"/>
      <c r="K129" s="215">
        <f>BK129</f>
        <v>0</v>
      </c>
      <c r="L129" s="200"/>
      <c r="M129" s="205"/>
      <c r="N129" s="206"/>
      <c r="O129" s="207"/>
      <c r="P129" s="207"/>
      <c r="Q129" s="208">
        <f>SUM(Q130:Q132)</f>
        <v>0</v>
      </c>
      <c r="R129" s="208">
        <f>SUM(R130:R132)</f>
        <v>0</v>
      </c>
      <c r="S129" s="207"/>
      <c r="T129" s="209">
        <f>SUM(T130:T132)</f>
        <v>0</v>
      </c>
      <c r="U129" s="207"/>
      <c r="V129" s="209">
        <f>SUM(V130:V132)</f>
        <v>0.037859999999999998</v>
      </c>
      <c r="W129" s="207"/>
      <c r="X129" s="210">
        <f>SUM(X130:X132)</f>
        <v>0</v>
      </c>
      <c r="Y129" s="12"/>
      <c r="Z129" s="12"/>
      <c r="AA129" s="12"/>
      <c r="AB129" s="12"/>
      <c r="AC129" s="12"/>
      <c r="AD129" s="12"/>
      <c r="AE129" s="12"/>
      <c r="AR129" s="211" t="s">
        <v>83</v>
      </c>
      <c r="AT129" s="212" t="s">
        <v>74</v>
      </c>
      <c r="AU129" s="212" t="s">
        <v>83</v>
      </c>
      <c r="AY129" s="211" t="s">
        <v>128</v>
      </c>
      <c r="BK129" s="213">
        <f>SUM(BK130:BK132)</f>
        <v>0</v>
      </c>
    </row>
    <row r="130" s="2" customFormat="1" ht="24.15" customHeight="1">
      <c r="A130" s="37"/>
      <c r="B130" s="38"/>
      <c r="C130" s="216" t="s">
        <v>131</v>
      </c>
      <c r="D130" s="216" t="s">
        <v>132</v>
      </c>
      <c r="E130" s="217" t="s">
        <v>133</v>
      </c>
      <c r="F130" s="218" t="s">
        <v>134</v>
      </c>
      <c r="G130" s="219" t="s">
        <v>135</v>
      </c>
      <c r="H130" s="220">
        <v>25.239999999999998</v>
      </c>
      <c r="I130" s="221"/>
      <c r="J130" s="221"/>
      <c r="K130" s="222">
        <f>ROUND(P130*H130,2)</f>
        <v>0</v>
      </c>
      <c r="L130" s="218" t="s">
        <v>136</v>
      </c>
      <c r="M130" s="43"/>
      <c r="N130" s="223" t="s">
        <v>1</v>
      </c>
      <c r="O130" s="224" t="s">
        <v>38</v>
      </c>
      <c r="P130" s="225">
        <f>I130+J130</f>
        <v>0</v>
      </c>
      <c r="Q130" s="225">
        <f>ROUND(I130*H130,2)</f>
        <v>0</v>
      </c>
      <c r="R130" s="225">
        <f>ROUND(J130*H130,2)</f>
        <v>0</v>
      </c>
      <c r="S130" s="90"/>
      <c r="T130" s="226">
        <f>S130*H130</f>
        <v>0</v>
      </c>
      <c r="U130" s="226">
        <v>0.0015</v>
      </c>
      <c r="V130" s="226">
        <f>U130*H130</f>
        <v>0.037859999999999998</v>
      </c>
      <c r="W130" s="226">
        <v>0</v>
      </c>
      <c r="X130" s="227">
        <f>W130*H130</f>
        <v>0</v>
      </c>
      <c r="Y130" s="37"/>
      <c r="Z130" s="37"/>
      <c r="AA130" s="37"/>
      <c r="AB130" s="37"/>
      <c r="AC130" s="37"/>
      <c r="AD130" s="37"/>
      <c r="AE130" s="37"/>
      <c r="AR130" s="228" t="s">
        <v>137</v>
      </c>
      <c r="AT130" s="228" t="s">
        <v>132</v>
      </c>
      <c r="AU130" s="228" t="s">
        <v>85</v>
      </c>
      <c r="AY130" s="16" t="s">
        <v>128</v>
      </c>
      <c r="BE130" s="229">
        <f>IF(O130="základní",K130,0)</f>
        <v>0</v>
      </c>
      <c r="BF130" s="229">
        <f>IF(O130="snížená",K130,0)</f>
        <v>0</v>
      </c>
      <c r="BG130" s="229">
        <f>IF(O130="zákl. přenesená",K130,0)</f>
        <v>0</v>
      </c>
      <c r="BH130" s="229">
        <f>IF(O130="sníž. přenesená",K130,0)</f>
        <v>0</v>
      </c>
      <c r="BI130" s="229">
        <f>IF(O130="nulová",K130,0)</f>
        <v>0</v>
      </c>
      <c r="BJ130" s="16" t="s">
        <v>83</v>
      </c>
      <c r="BK130" s="229">
        <f>ROUND(P130*H130,2)</f>
        <v>0</v>
      </c>
      <c r="BL130" s="16" t="s">
        <v>137</v>
      </c>
      <c r="BM130" s="228" t="s">
        <v>138</v>
      </c>
    </row>
    <row r="131" s="2" customFormat="1">
      <c r="A131" s="37"/>
      <c r="B131" s="38"/>
      <c r="C131" s="39"/>
      <c r="D131" s="230" t="s">
        <v>139</v>
      </c>
      <c r="E131" s="39"/>
      <c r="F131" s="231" t="s">
        <v>140</v>
      </c>
      <c r="G131" s="39"/>
      <c r="H131" s="39"/>
      <c r="I131" s="232"/>
      <c r="J131" s="232"/>
      <c r="K131" s="39"/>
      <c r="L131" s="39"/>
      <c r="M131" s="43"/>
      <c r="N131" s="233"/>
      <c r="O131" s="234"/>
      <c r="P131" s="90"/>
      <c r="Q131" s="90"/>
      <c r="R131" s="90"/>
      <c r="S131" s="90"/>
      <c r="T131" s="90"/>
      <c r="U131" s="90"/>
      <c r="V131" s="90"/>
      <c r="W131" s="90"/>
      <c r="X131" s="91"/>
      <c r="Y131" s="37"/>
      <c r="Z131" s="37"/>
      <c r="AA131" s="37"/>
      <c r="AB131" s="37"/>
      <c r="AC131" s="37"/>
      <c r="AD131" s="37"/>
      <c r="AE131" s="37"/>
      <c r="AT131" s="16" t="s">
        <v>139</v>
      </c>
      <c r="AU131" s="16" t="s">
        <v>85</v>
      </c>
    </row>
    <row r="132" s="13" customFormat="1">
      <c r="A132" s="13"/>
      <c r="B132" s="235"/>
      <c r="C132" s="236"/>
      <c r="D132" s="237" t="s">
        <v>141</v>
      </c>
      <c r="E132" s="238" t="s">
        <v>1</v>
      </c>
      <c r="F132" s="239" t="s">
        <v>142</v>
      </c>
      <c r="G132" s="236"/>
      <c r="H132" s="240">
        <v>25.239999999999998</v>
      </c>
      <c r="I132" s="241"/>
      <c r="J132" s="241"/>
      <c r="K132" s="236"/>
      <c r="L132" s="236"/>
      <c r="M132" s="242"/>
      <c r="N132" s="243"/>
      <c r="O132" s="244"/>
      <c r="P132" s="244"/>
      <c r="Q132" s="244"/>
      <c r="R132" s="244"/>
      <c r="S132" s="244"/>
      <c r="T132" s="244"/>
      <c r="U132" s="244"/>
      <c r="V132" s="244"/>
      <c r="W132" s="244"/>
      <c r="X132" s="245"/>
      <c r="Y132" s="13"/>
      <c r="Z132" s="13"/>
      <c r="AA132" s="13"/>
      <c r="AB132" s="13"/>
      <c r="AC132" s="13"/>
      <c r="AD132" s="13"/>
      <c r="AE132" s="13"/>
      <c r="AT132" s="246" t="s">
        <v>141</v>
      </c>
      <c r="AU132" s="246" t="s">
        <v>85</v>
      </c>
      <c r="AV132" s="13" t="s">
        <v>85</v>
      </c>
      <c r="AW132" s="13" t="s">
        <v>5</v>
      </c>
      <c r="AX132" s="13" t="s">
        <v>83</v>
      </c>
      <c r="AY132" s="246" t="s">
        <v>128</v>
      </c>
    </row>
    <row r="133" s="12" customFormat="1" ht="22.8" customHeight="1">
      <c r="A133" s="12"/>
      <c r="B133" s="199"/>
      <c r="C133" s="200"/>
      <c r="D133" s="201" t="s">
        <v>74</v>
      </c>
      <c r="E133" s="214" t="s">
        <v>143</v>
      </c>
      <c r="F133" s="214" t="s">
        <v>144</v>
      </c>
      <c r="G133" s="200"/>
      <c r="H133" s="200"/>
      <c r="I133" s="203"/>
      <c r="J133" s="203"/>
      <c r="K133" s="215">
        <f>BK133</f>
        <v>0</v>
      </c>
      <c r="L133" s="200"/>
      <c r="M133" s="205"/>
      <c r="N133" s="206"/>
      <c r="O133" s="207"/>
      <c r="P133" s="207"/>
      <c r="Q133" s="208">
        <f>SUM(Q134:Q135)</f>
        <v>0</v>
      </c>
      <c r="R133" s="208">
        <f>SUM(R134:R135)</f>
        <v>0</v>
      </c>
      <c r="S133" s="207"/>
      <c r="T133" s="209">
        <f>SUM(T134:T135)</f>
        <v>0</v>
      </c>
      <c r="U133" s="207"/>
      <c r="V133" s="209">
        <f>SUM(V134:V135)</f>
        <v>0.0030400000000000002</v>
      </c>
      <c r="W133" s="207"/>
      <c r="X133" s="210">
        <f>SUM(X134:X135)</f>
        <v>0</v>
      </c>
      <c r="Y133" s="12"/>
      <c r="Z133" s="12"/>
      <c r="AA133" s="12"/>
      <c r="AB133" s="12"/>
      <c r="AC133" s="12"/>
      <c r="AD133" s="12"/>
      <c r="AE133" s="12"/>
      <c r="AR133" s="211" t="s">
        <v>83</v>
      </c>
      <c r="AT133" s="212" t="s">
        <v>74</v>
      </c>
      <c r="AU133" s="212" t="s">
        <v>83</v>
      </c>
      <c r="AY133" s="211" t="s">
        <v>128</v>
      </c>
      <c r="BK133" s="213">
        <f>SUM(BK134:BK135)</f>
        <v>0</v>
      </c>
    </row>
    <row r="134" s="2" customFormat="1" ht="37.8" customHeight="1">
      <c r="A134" s="37"/>
      <c r="B134" s="38"/>
      <c r="C134" s="216" t="s">
        <v>83</v>
      </c>
      <c r="D134" s="216" t="s">
        <v>132</v>
      </c>
      <c r="E134" s="217" t="s">
        <v>145</v>
      </c>
      <c r="F134" s="218" t="s">
        <v>146</v>
      </c>
      <c r="G134" s="219" t="s">
        <v>147</v>
      </c>
      <c r="H134" s="220">
        <v>76</v>
      </c>
      <c r="I134" s="221"/>
      <c r="J134" s="221"/>
      <c r="K134" s="222">
        <f>ROUND(P134*H134,2)</f>
        <v>0</v>
      </c>
      <c r="L134" s="218" t="s">
        <v>136</v>
      </c>
      <c r="M134" s="43"/>
      <c r="N134" s="223" t="s">
        <v>1</v>
      </c>
      <c r="O134" s="224" t="s">
        <v>38</v>
      </c>
      <c r="P134" s="225">
        <f>I134+J134</f>
        <v>0</v>
      </c>
      <c r="Q134" s="225">
        <f>ROUND(I134*H134,2)</f>
        <v>0</v>
      </c>
      <c r="R134" s="225">
        <f>ROUND(J134*H134,2)</f>
        <v>0</v>
      </c>
      <c r="S134" s="90"/>
      <c r="T134" s="226">
        <f>S134*H134</f>
        <v>0</v>
      </c>
      <c r="U134" s="226">
        <v>4.0000000000000003E-05</v>
      </c>
      <c r="V134" s="226">
        <f>U134*H134</f>
        <v>0.0030400000000000002</v>
      </c>
      <c r="W134" s="226">
        <v>0</v>
      </c>
      <c r="X134" s="227">
        <f>W134*H134</f>
        <v>0</v>
      </c>
      <c r="Y134" s="37"/>
      <c r="Z134" s="37"/>
      <c r="AA134" s="37"/>
      <c r="AB134" s="37"/>
      <c r="AC134" s="37"/>
      <c r="AD134" s="37"/>
      <c r="AE134" s="37"/>
      <c r="AR134" s="228" t="s">
        <v>137</v>
      </c>
      <c r="AT134" s="228" t="s">
        <v>132</v>
      </c>
      <c r="AU134" s="228" t="s">
        <v>85</v>
      </c>
      <c r="AY134" s="16" t="s">
        <v>128</v>
      </c>
      <c r="BE134" s="229">
        <f>IF(O134="základní",K134,0)</f>
        <v>0</v>
      </c>
      <c r="BF134" s="229">
        <f>IF(O134="snížená",K134,0)</f>
        <v>0</v>
      </c>
      <c r="BG134" s="229">
        <f>IF(O134="zákl. přenesená",K134,0)</f>
        <v>0</v>
      </c>
      <c r="BH134" s="229">
        <f>IF(O134="sníž. přenesená",K134,0)</f>
        <v>0</v>
      </c>
      <c r="BI134" s="229">
        <f>IF(O134="nulová",K134,0)</f>
        <v>0</v>
      </c>
      <c r="BJ134" s="16" t="s">
        <v>83</v>
      </c>
      <c r="BK134" s="229">
        <f>ROUND(P134*H134,2)</f>
        <v>0</v>
      </c>
      <c r="BL134" s="16" t="s">
        <v>137</v>
      </c>
      <c r="BM134" s="228" t="s">
        <v>148</v>
      </c>
    </row>
    <row r="135" s="2" customFormat="1">
      <c r="A135" s="37"/>
      <c r="B135" s="38"/>
      <c r="C135" s="39"/>
      <c r="D135" s="230" t="s">
        <v>139</v>
      </c>
      <c r="E135" s="39"/>
      <c r="F135" s="231" t="s">
        <v>149</v>
      </c>
      <c r="G135" s="39"/>
      <c r="H135" s="39"/>
      <c r="I135" s="232"/>
      <c r="J135" s="232"/>
      <c r="K135" s="39"/>
      <c r="L135" s="39"/>
      <c r="M135" s="43"/>
      <c r="N135" s="233"/>
      <c r="O135" s="234"/>
      <c r="P135" s="90"/>
      <c r="Q135" s="90"/>
      <c r="R135" s="90"/>
      <c r="S135" s="90"/>
      <c r="T135" s="90"/>
      <c r="U135" s="90"/>
      <c r="V135" s="90"/>
      <c r="W135" s="90"/>
      <c r="X135" s="91"/>
      <c r="Y135" s="37"/>
      <c r="Z135" s="37"/>
      <c r="AA135" s="37"/>
      <c r="AB135" s="37"/>
      <c r="AC135" s="37"/>
      <c r="AD135" s="37"/>
      <c r="AE135" s="37"/>
      <c r="AT135" s="16" t="s">
        <v>139</v>
      </c>
      <c r="AU135" s="16" t="s">
        <v>85</v>
      </c>
    </row>
    <row r="136" s="12" customFormat="1" ht="22.8" customHeight="1">
      <c r="A136" s="12"/>
      <c r="B136" s="199"/>
      <c r="C136" s="200"/>
      <c r="D136" s="201" t="s">
        <v>74</v>
      </c>
      <c r="E136" s="214" t="s">
        <v>150</v>
      </c>
      <c r="F136" s="214" t="s">
        <v>151</v>
      </c>
      <c r="G136" s="200"/>
      <c r="H136" s="200"/>
      <c r="I136" s="203"/>
      <c r="J136" s="203"/>
      <c r="K136" s="215">
        <f>BK136</f>
        <v>0</v>
      </c>
      <c r="L136" s="200"/>
      <c r="M136" s="205"/>
      <c r="N136" s="206"/>
      <c r="O136" s="207"/>
      <c r="P136" s="207"/>
      <c r="Q136" s="208">
        <f>SUM(Q137:Q146)</f>
        <v>0</v>
      </c>
      <c r="R136" s="208">
        <f>SUM(R137:R146)</f>
        <v>0</v>
      </c>
      <c r="S136" s="207"/>
      <c r="T136" s="209">
        <f>SUM(T137:T146)</f>
        <v>0</v>
      </c>
      <c r="U136" s="207"/>
      <c r="V136" s="209">
        <f>SUM(V137:V146)</f>
        <v>0</v>
      </c>
      <c r="W136" s="207"/>
      <c r="X136" s="210">
        <f>SUM(X137:X146)</f>
        <v>0</v>
      </c>
      <c r="Y136" s="12"/>
      <c r="Z136" s="12"/>
      <c r="AA136" s="12"/>
      <c r="AB136" s="12"/>
      <c r="AC136" s="12"/>
      <c r="AD136" s="12"/>
      <c r="AE136" s="12"/>
      <c r="AR136" s="211" t="s">
        <v>83</v>
      </c>
      <c r="AT136" s="212" t="s">
        <v>74</v>
      </c>
      <c r="AU136" s="212" t="s">
        <v>83</v>
      </c>
      <c r="AY136" s="211" t="s">
        <v>128</v>
      </c>
      <c r="BK136" s="213">
        <f>SUM(BK137:BK146)</f>
        <v>0</v>
      </c>
    </row>
    <row r="137" s="2" customFormat="1" ht="37.8" customHeight="1">
      <c r="A137" s="37"/>
      <c r="B137" s="38"/>
      <c r="C137" s="216" t="s">
        <v>85</v>
      </c>
      <c r="D137" s="216" t="s">
        <v>132</v>
      </c>
      <c r="E137" s="217" t="s">
        <v>152</v>
      </c>
      <c r="F137" s="218" t="s">
        <v>153</v>
      </c>
      <c r="G137" s="219" t="s">
        <v>154</v>
      </c>
      <c r="H137" s="220">
        <v>0.082000000000000003</v>
      </c>
      <c r="I137" s="221"/>
      <c r="J137" s="221"/>
      <c r="K137" s="222">
        <f>ROUND(P137*H137,2)</f>
        <v>0</v>
      </c>
      <c r="L137" s="218" t="s">
        <v>136</v>
      </c>
      <c r="M137" s="43"/>
      <c r="N137" s="223" t="s">
        <v>1</v>
      </c>
      <c r="O137" s="224" t="s">
        <v>38</v>
      </c>
      <c r="P137" s="225">
        <f>I137+J137</f>
        <v>0</v>
      </c>
      <c r="Q137" s="225">
        <f>ROUND(I137*H137,2)</f>
        <v>0</v>
      </c>
      <c r="R137" s="225">
        <f>ROUND(J137*H137,2)</f>
        <v>0</v>
      </c>
      <c r="S137" s="90"/>
      <c r="T137" s="226">
        <f>S137*H137</f>
        <v>0</v>
      </c>
      <c r="U137" s="226">
        <v>0</v>
      </c>
      <c r="V137" s="226">
        <f>U137*H137</f>
        <v>0</v>
      </c>
      <c r="W137" s="226">
        <v>0</v>
      </c>
      <c r="X137" s="227">
        <f>W137*H137</f>
        <v>0</v>
      </c>
      <c r="Y137" s="37"/>
      <c r="Z137" s="37"/>
      <c r="AA137" s="37"/>
      <c r="AB137" s="37"/>
      <c r="AC137" s="37"/>
      <c r="AD137" s="37"/>
      <c r="AE137" s="37"/>
      <c r="AR137" s="228" t="s">
        <v>137</v>
      </c>
      <c r="AT137" s="228" t="s">
        <v>132</v>
      </c>
      <c r="AU137" s="228" t="s">
        <v>85</v>
      </c>
      <c r="AY137" s="16" t="s">
        <v>128</v>
      </c>
      <c r="BE137" s="229">
        <f>IF(O137="základní",K137,0)</f>
        <v>0</v>
      </c>
      <c r="BF137" s="229">
        <f>IF(O137="snížená",K137,0)</f>
        <v>0</v>
      </c>
      <c r="BG137" s="229">
        <f>IF(O137="zákl. přenesená",K137,0)</f>
        <v>0</v>
      </c>
      <c r="BH137" s="229">
        <f>IF(O137="sníž. přenesená",K137,0)</f>
        <v>0</v>
      </c>
      <c r="BI137" s="229">
        <f>IF(O137="nulová",K137,0)</f>
        <v>0</v>
      </c>
      <c r="BJ137" s="16" t="s">
        <v>83</v>
      </c>
      <c r="BK137" s="229">
        <f>ROUND(P137*H137,2)</f>
        <v>0</v>
      </c>
      <c r="BL137" s="16" t="s">
        <v>137</v>
      </c>
      <c r="BM137" s="228" t="s">
        <v>155</v>
      </c>
    </row>
    <row r="138" s="2" customFormat="1">
      <c r="A138" s="37"/>
      <c r="B138" s="38"/>
      <c r="C138" s="39"/>
      <c r="D138" s="230" t="s">
        <v>139</v>
      </c>
      <c r="E138" s="39"/>
      <c r="F138" s="231" t="s">
        <v>156</v>
      </c>
      <c r="G138" s="39"/>
      <c r="H138" s="39"/>
      <c r="I138" s="232"/>
      <c r="J138" s="232"/>
      <c r="K138" s="39"/>
      <c r="L138" s="39"/>
      <c r="M138" s="43"/>
      <c r="N138" s="233"/>
      <c r="O138" s="234"/>
      <c r="P138" s="90"/>
      <c r="Q138" s="90"/>
      <c r="R138" s="90"/>
      <c r="S138" s="90"/>
      <c r="T138" s="90"/>
      <c r="U138" s="90"/>
      <c r="V138" s="90"/>
      <c r="W138" s="90"/>
      <c r="X138" s="91"/>
      <c r="Y138" s="37"/>
      <c r="Z138" s="37"/>
      <c r="AA138" s="37"/>
      <c r="AB138" s="37"/>
      <c r="AC138" s="37"/>
      <c r="AD138" s="37"/>
      <c r="AE138" s="37"/>
      <c r="AT138" s="16" t="s">
        <v>139</v>
      </c>
      <c r="AU138" s="16" t="s">
        <v>85</v>
      </c>
    </row>
    <row r="139" s="2" customFormat="1" ht="62.7" customHeight="1">
      <c r="A139" s="37"/>
      <c r="B139" s="38"/>
      <c r="C139" s="216" t="s">
        <v>157</v>
      </c>
      <c r="D139" s="216" t="s">
        <v>132</v>
      </c>
      <c r="E139" s="217" t="s">
        <v>158</v>
      </c>
      <c r="F139" s="218" t="s">
        <v>159</v>
      </c>
      <c r="G139" s="219" t="s">
        <v>154</v>
      </c>
      <c r="H139" s="220">
        <v>0.082000000000000003</v>
      </c>
      <c r="I139" s="221"/>
      <c r="J139" s="221"/>
      <c r="K139" s="222">
        <f>ROUND(P139*H139,2)</f>
        <v>0</v>
      </c>
      <c r="L139" s="218" t="s">
        <v>136</v>
      </c>
      <c r="M139" s="43"/>
      <c r="N139" s="223" t="s">
        <v>1</v>
      </c>
      <c r="O139" s="224" t="s">
        <v>38</v>
      </c>
      <c r="P139" s="225">
        <f>I139+J139</f>
        <v>0</v>
      </c>
      <c r="Q139" s="225">
        <f>ROUND(I139*H139,2)</f>
        <v>0</v>
      </c>
      <c r="R139" s="225">
        <f>ROUND(J139*H139,2)</f>
        <v>0</v>
      </c>
      <c r="S139" s="90"/>
      <c r="T139" s="226">
        <f>S139*H139</f>
        <v>0</v>
      </c>
      <c r="U139" s="226">
        <v>0</v>
      </c>
      <c r="V139" s="226">
        <f>U139*H139</f>
        <v>0</v>
      </c>
      <c r="W139" s="226">
        <v>0</v>
      </c>
      <c r="X139" s="227">
        <f>W139*H139</f>
        <v>0</v>
      </c>
      <c r="Y139" s="37"/>
      <c r="Z139" s="37"/>
      <c r="AA139" s="37"/>
      <c r="AB139" s="37"/>
      <c r="AC139" s="37"/>
      <c r="AD139" s="37"/>
      <c r="AE139" s="37"/>
      <c r="AR139" s="228" t="s">
        <v>137</v>
      </c>
      <c r="AT139" s="228" t="s">
        <v>132</v>
      </c>
      <c r="AU139" s="228" t="s">
        <v>85</v>
      </c>
      <c r="AY139" s="16" t="s">
        <v>128</v>
      </c>
      <c r="BE139" s="229">
        <f>IF(O139="základní",K139,0)</f>
        <v>0</v>
      </c>
      <c r="BF139" s="229">
        <f>IF(O139="snížená",K139,0)</f>
        <v>0</v>
      </c>
      <c r="BG139" s="229">
        <f>IF(O139="zákl. přenesená",K139,0)</f>
        <v>0</v>
      </c>
      <c r="BH139" s="229">
        <f>IF(O139="sníž. přenesená",K139,0)</f>
        <v>0</v>
      </c>
      <c r="BI139" s="229">
        <f>IF(O139="nulová",K139,0)</f>
        <v>0</v>
      </c>
      <c r="BJ139" s="16" t="s">
        <v>83</v>
      </c>
      <c r="BK139" s="229">
        <f>ROUND(P139*H139,2)</f>
        <v>0</v>
      </c>
      <c r="BL139" s="16" t="s">
        <v>137</v>
      </c>
      <c r="BM139" s="228" t="s">
        <v>160</v>
      </c>
    </row>
    <row r="140" s="2" customFormat="1">
      <c r="A140" s="37"/>
      <c r="B140" s="38"/>
      <c r="C140" s="39"/>
      <c r="D140" s="230" t="s">
        <v>139</v>
      </c>
      <c r="E140" s="39"/>
      <c r="F140" s="231" t="s">
        <v>161</v>
      </c>
      <c r="G140" s="39"/>
      <c r="H140" s="39"/>
      <c r="I140" s="232"/>
      <c r="J140" s="232"/>
      <c r="K140" s="39"/>
      <c r="L140" s="39"/>
      <c r="M140" s="43"/>
      <c r="N140" s="233"/>
      <c r="O140" s="234"/>
      <c r="P140" s="90"/>
      <c r="Q140" s="90"/>
      <c r="R140" s="90"/>
      <c r="S140" s="90"/>
      <c r="T140" s="90"/>
      <c r="U140" s="90"/>
      <c r="V140" s="90"/>
      <c r="W140" s="90"/>
      <c r="X140" s="91"/>
      <c r="Y140" s="37"/>
      <c r="Z140" s="37"/>
      <c r="AA140" s="37"/>
      <c r="AB140" s="37"/>
      <c r="AC140" s="37"/>
      <c r="AD140" s="37"/>
      <c r="AE140" s="37"/>
      <c r="AT140" s="16" t="s">
        <v>139</v>
      </c>
      <c r="AU140" s="16" t="s">
        <v>85</v>
      </c>
    </row>
    <row r="141" s="2" customFormat="1" ht="33" customHeight="1">
      <c r="A141" s="37"/>
      <c r="B141" s="38"/>
      <c r="C141" s="216" t="s">
        <v>137</v>
      </c>
      <c r="D141" s="216" t="s">
        <v>132</v>
      </c>
      <c r="E141" s="217" t="s">
        <v>162</v>
      </c>
      <c r="F141" s="218" t="s">
        <v>163</v>
      </c>
      <c r="G141" s="219" t="s">
        <v>154</v>
      </c>
      <c r="H141" s="220">
        <v>0.082000000000000003</v>
      </c>
      <c r="I141" s="221"/>
      <c r="J141" s="221"/>
      <c r="K141" s="222">
        <f>ROUND(P141*H141,2)</f>
        <v>0</v>
      </c>
      <c r="L141" s="218" t="s">
        <v>136</v>
      </c>
      <c r="M141" s="43"/>
      <c r="N141" s="223" t="s">
        <v>1</v>
      </c>
      <c r="O141" s="224" t="s">
        <v>38</v>
      </c>
      <c r="P141" s="225">
        <f>I141+J141</f>
        <v>0</v>
      </c>
      <c r="Q141" s="225">
        <f>ROUND(I141*H141,2)</f>
        <v>0</v>
      </c>
      <c r="R141" s="225">
        <f>ROUND(J141*H141,2)</f>
        <v>0</v>
      </c>
      <c r="S141" s="90"/>
      <c r="T141" s="226">
        <f>S141*H141</f>
        <v>0</v>
      </c>
      <c r="U141" s="226">
        <v>0</v>
      </c>
      <c r="V141" s="226">
        <f>U141*H141</f>
        <v>0</v>
      </c>
      <c r="W141" s="226">
        <v>0</v>
      </c>
      <c r="X141" s="227">
        <f>W141*H141</f>
        <v>0</v>
      </c>
      <c r="Y141" s="37"/>
      <c r="Z141" s="37"/>
      <c r="AA141" s="37"/>
      <c r="AB141" s="37"/>
      <c r="AC141" s="37"/>
      <c r="AD141" s="37"/>
      <c r="AE141" s="37"/>
      <c r="AR141" s="228" t="s">
        <v>137</v>
      </c>
      <c r="AT141" s="228" t="s">
        <v>132</v>
      </c>
      <c r="AU141" s="228" t="s">
        <v>85</v>
      </c>
      <c r="AY141" s="16" t="s">
        <v>128</v>
      </c>
      <c r="BE141" s="229">
        <f>IF(O141="základní",K141,0)</f>
        <v>0</v>
      </c>
      <c r="BF141" s="229">
        <f>IF(O141="snížená",K141,0)</f>
        <v>0</v>
      </c>
      <c r="BG141" s="229">
        <f>IF(O141="zákl. přenesená",K141,0)</f>
        <v>0</v>
      </c>
      <c r="BH141" s="229">
        <f>IF(O141="sníž. přenesená",K141,0)</f>
        <v>0</v>
      </c>
      <c r="BI141" s="229">
        <f>IF(O141="nulová",K141,0)</f>
        <v>0</v>
      </c>
      <c r="BJ141" s="16" t="s">
        <v>83</v>
      </c>
      <c r="BK141" s="229">
        <f>ROUND(P141*H141,2)</f>
        <v>0</v>
      </c>
      <c r="BL141" s="16" t="s">
        <v>137</v>
      </c>
      <c r="BM141" s="228" t="s">
        <v>164</v>
      </c>
    </row>
    <row r="142" s="2" customFormat="1">
      <c r="A142" s="37"/>
      <c r="B142" s="38"/>
      <c r="C142" s="39"/>
      <c r="D142" s="230" t="s">
        <v>139</v>
      </c>
      <c r="E142" s="39"/>
      <c r="F142" s="231" t="s">
        <v>165</v>
      </c>
      <c r="G142" s="39"/>
      <c r="H142" s="39"/>
      <c r="I142" s="232"/>
      <c r="J142" s="232"/>
      <c r="K142" s="39"/>
      <c r="L142" s="39"/>
      <c r="M142" s="43"/>
      <c r="N142" s="233"/>
      <c r="O142" s="234"/>
      <c r="P142" s="90"/>
      <c r="Q142" s="90"/>
      <c r="R142" s="90"/>
      <c r="S142" s="90"/>
      <c r="T142" s="90"/>
      <c r="U142" s="90"/>
      <c r="V142" s="90"/>
      <c r="W142" s="90"/>
      <c r="X142" s="91"/>
      <c r="Y142" s="37"/>
      <c r="Z142" s="37"/>
      <c r="AA142" s="37"/>
      <c r="AB142" s="37"/>
      <c r="AC142" s="37"/>
      <c r="AD142" s="37"/>
      <c r="AE142" s="37"/>
      <c r="AT142" s="16" t="s">
        <v>139</v>
      </c>
      <c r="AU142" s="16" t="s">
        <v>85</v>
      </c>
    </row>
    <row r="143" s="2" customFormat="1" ht="44.25" customHeight="1">
      <c r="A143" s="37"/>
      <c r="B143" s="38"/>
      <c r="C143" s="216" t="s">
        <v>166</v>
      </c>
      <c r="D143" s="216" t="s">
        <v>132</v>
      </c>
      <c r="E143" s="217" t="s">
        <v>167</v>
      </c>
      <c r="F143" s="218" t="s">
        <v>168</v>
      </c>
      <c r="G143" s="219" t="s">
        <v>154</v>
      </c>
      <c r="H143" s="220">
        <v>0.082000000000000003</v>
      </c>
      <c r="I143" s="221"/>
      <c r="J143" s="221"/>
      <c r="K143" s="222">
        <f>ROUND(P143*H143,2)</f>
        <v>0</v>
      </c>
      <c r="L143" s="218" t="s">
        <v>136</v>
      </c>
      <c r="M143" s="43"/>
      <c r="N143" s="223" t="s">
        <v>1</v>
      </c>
      <c r="O143" s="224" t="s">
        <v>38</v>
      </c>
      <c r="P143" s="225">
        <f>I143+J143</f>
        <v>0</v>
      </c>
      <c r="Q143" s="225">
        <f>ROUND(I143*H143,2)</f>
        <v>0</v>
      </c>
      <c r="R143" s="225">
        <f>ROUND(J143*H143,2)</f>
        <v>0</v>
      </c>
      <c r="S143" s="90"/>
      <c r="T143" s="226">
        <f>S143*H143</f>
        <v>0</v>
      </c>
      <c r="U143" s="226">
        <v>0</v>
      </c>
      <c r="V143" s="226">
        <f>U143*H143</f>
        <v>0</v>
      </c>
      <c r="W143" s="226">
        <v>0</v>
      </c>
      <c r="X143" s="227">
        <f>W143*H143</f>
        <v>0</v>
      </c>
      <c r="Y143" s="37"/>
      <c r="Z143" s="37"/>
      <c r="AA143" s="37"/>
      <c r="AB143" s="37"/>
      <c r="AC143" s="37"/>
      <c r="AD143" s="37"/>
      <c r="AE143" s="37"/>
      <c r="AR143" s="228" t="s">
        <v>137</v>
      </c>
      <c r="AT143" s="228" t="s">
        <v>132</v>
      </c>
      <c r="AU143" s="228" t="s">
        <v>85</v>
      </c>
      <c r="AY143" s="16" t="s">
        <v>128</v>
      </c>
      <c r="BE143" s="229">
        <f>IF(O143="základní",K143,0)</f>
        <v>0</v>
      </c>
      <c r="BF143" s="229">
        <f>IF(O143="snížená",K143,0)</f>
        <v>0</v>
      </c>
      <c r="BG143" s="229">
        <f>IF(O143="zákl. přenesená",K143,0)</f>
        <v>0</v>
      </c>
      <c r="BH143" s="229">
        <f>IF(O143="sníž. přenesená",K143,0)</f>
        <v>0</v>
      </c>
      <c r="BI143" s="229">
        <f>IF(O143="nulová",K143,0)</f>
        <v>0</v>
      </c>
      <c r="BJ143" s="16" t="s">
        <v>83</v>
      </c>
      <c r="BK143" s="229">
        <f>ROUND(P143*H143,2)</f>
        <v>0</v>
      </c>
      <c r="BL143" s="16" t="s">
        <v>137</v>
      </c>
      <c r="BM143" s="228" t="s">
        <v>169</v>
      </c>
    </row>
    <row r="144" s="2" customFormat="1">
      <c r="A144" s="37"/>
      <c r="B144" s="38"/>
      <c r="C144" s="39"/>
      <c r="D144" s="230" t="s">
        <v>139</v>
      </c>
      <c r="E144" s="39"/>
      <c r="F144" s="231" t="s">
        <v>170</v>
      </c>
      <c r="G144" s="39"/>
      <c r="H144" s="39"/>
      <c r="I144" s="232"/>
      <c r="J144" s="232"/>
      <c r="K144" s="39"/>
      <c r="L144" s="39"/>
      <c r="M144" s="43"/>
      <c r="N144" s="233"/>
      <c r="O144" s="234"/>
      <c r="P144" s="90"/>
      <c r="Q144" s="90"/>
      <c r="R144" s="90"/>
      <c r="S144" s="90"/>
      <c r="T144" s="90"/>
      <c r="U144" s="90"/>
      <c r="V144" s="90"/>
      <c r="W144" s="90"/>
      <c r="X144" s="91"/>
      <c r="Y144" s="37"/>
      <c r="Z144" s="37"/>
      <c r="AA144" s="37"/>
      <c r="AB144" s="37"/>
      <c r="AC144" s="37"/>
      <c r="AD144" s="37"/>
      <c r="AE144" s="37"/>
      <c r="AT144" s="16" t="s">
        <v>139</v>
      </c>
      <c r="AU144" s="16" t="s">
        <v>85</v>
      </c>
    </row>
    <row r="145" s="2" customFormat="1" ht="44.25" customHeight="1">
      <c r="A145" s="37"/>
      <c r="B145" s="38"/>
      <c r="C145" s="216" t="s">
        <v>129</v>
      </c>
      <c r="D145" s="216" t="s">
        <v>132</v>
      </c>
      <c r="E145" s="217" t="s">
        <v>171</v>
      </c>
      <c r="F145" s="218" t="s">
        <v>172</v>
      </c>
      <c r="G145" s="219" t="s">
        <v>154</v>
      </c>
      <c r="H145" s="220">
        <v>0.082000000000000003</v>
      </c>
      <c r="I145" s="221"/>
      <c r="J145" s="221"/>
      <c r="K145" s="222">
        <f>ROUND(P145*H145,2)</f>
        <v>0</v>
      </c>
      <c r="L145" s="218" t="s">
        <v>136</v>
      </c>
      <c r="M145" s="43"/>
      <c r="N145" s="223" t="s">
        <v>1</v>
      </c>
      <c r="O145" s="224" t="s">
        <v>38</v>
      </c>
      <c r="P145" s="225">
        <f>I145+J145</f>
        <v>0</v>
      </c>
      <c r="Q145" s="225">
        <f>ROUND(I145*H145,2)</f>
        <v>0</v>
      </c>
      <c r="R145" s="225">
        <f>ROUND(J145*H145,2)</f>
        <v>0</v>
      </c>
      <c r="S145" s="90"/>
      <c r="T145" s="226">
        <f>S145*H145</f>
        <v>0</v>
      </c>
      <c r="U145" s="226">
        <v>0</v>
      </c>
      <c r="V145" s="226">
        <f>U145*H145</f>
        <v>0</v>
      </c>
      <c r="W145" s="226">
        <v>0</v>
      </c>
      <c r="X145" s="227">
        <f>W145*H145</f>
        <v>0</v>
      </c>
      <c r="Y145" s="37"/>
      <c r="Z145" s="37"/>
      <c r="AA145" s="37"/>
      <c r="AB145" s="37"/>
      <c r="AC145" s="37"/>
      <c r="AD145" s="37"/>
      <c r="AE145" s="37"/>
      <c r="AR145" s="228" t="s">
        <v>137</v>
      </c>
      <c r="AT145" s="228" t="s">
        <v>132</v>
      </c>
      <c r="AU145" s="228" t="s">
        <v>85</v>
      </c>
      <c r="AY145" s="16" t="s">
        <v>128</v>
      </c>
      <c r="BE145" s="229">
        <f>IF(O145="základní",K145,0)</f>
        <v>0</v>
      </c>
      <c r="BF145" s="229">
        <f>IF(O145="snížená",K145,0)</f>
        <v>0</v>
      </c>
      <c r="BG145" s="229">
        <f>IF(O145="zákl. přenesená",K145,0)</f>
        <v>0</v>
      </c>
      <c r="BH145" s="229">
        <f>IF(O145="sníž. přenesená",K145,0)</f>
        <v>0</v>
      </c>
      <c r="BI145" s="229">
        <f>IF(O145="nulová",K145,0)</f>
        <v>0</v>
      </c>
      <c r="BJ145" s="16" t="s">
        <v>83</v>
      </c>
      <c r="BK145" s="229">
        <f>ROUND(P145*H145,2)</f>
        <v>0</v>
      </c>
      <c r="BL145" s="16" t="s">
        <v>137</v>
      </c>
      <c r="BM145" s="228" t="s">
        <v>173</v>
      </c>
    </row>
    <row r="146" s="2" customFormat="1">
      <c r="A146" s="37"/>
      <c r="B146" s="38"/>
      <c r="C146" s="39"/>
      <c r="D146" s="230" t="s">
        <v>139</v>
      </c>
      <c r="E146" s="39"/>
      <c r="F146" s="231" t="s">
        <v>174</v>
      </c>
      <c r="G146" s="39"/>
      <c r="H146" s="39"/>
      <c r="I146" s="232"/>
      <c r="J146" s="232"/>
      <c r="K146" s="39"/>
      <c r="L146" s="39"/>
      <c r="M146" s="43"/>
      <c r="N146" s="233"/>
      <c r="O146" s="234"/>
      <c r="P146" s="90"/>
      <c r="Q146" s="90"/>
      <c r="R146" s="90"/>
      <c r="S146" s="90"/>
      <c r="T146" s="90"/>
      <c r="U146" s="90"/>
      <c r="V146" s="90"/>
      <c r="W146" s="90"/>
      <c r="X146" s="91"/>
      <c r="Y146" s="37"/>
      <c r="Z146" s="37"/>
      <c r="AA146" s="37"/>
      <c r="AB146" s="37"/>
      <c r="AC146" s="37"/>
      <c r="AD146" s="37"/>
      <c r="AE146" s="37"/>
      <c r="AT146" s="16" t="s">
        <v>139</v>
      </c>
      <c r="AU146" s="16" t="s">
        <v>85</v>
      </c>
    </row>
    <row r="147" s="12" customFormat="1" ht="22.8" customHeight="1">
      <c r="A147" s="12"/>
      <c r="B147" s="199"/>
      <c r="C147" s="200"/>
      <c r="D147" s="201" t="s">
        <v>74</v>
      </c>
      <c r="E147" s="214" t="s">
        <v>175</v>
      </c>
      <c r="F147" s="214" t="s">
        <v>176</v>
      </c>
      <c r="G147" s="200"/>
      <c r="H147" s="200"/>
      <c r="I147" s="203"/>
      <c r="J147" s="203"/>
      <c r="K147" s="215">
        <f>BK147</f>
        <v>0</v>
      </c>
      <c r="L147" s="200"/>
      <c r="M147" s="205"/>
      <c r="N147" s="206"/>
      <c r="O147" s="207"/>
      <c r="P147" s="207"/>
      <c r="Q147" s="208">
        <f>SUM(Q148:Q149)</f>
        <v>0</v>
      </c>
      <c r="R147" s="208">
        <f>SUM(R148:R149)</f>
        <v>0</v>
      </c>
      <c r="S147" s="207"/>
      <c r="T147" s="209">
        <f>SUM(T148:T149)</f>
        <v>0</v>
      </c>
      <c r="U147" s="207"/>
      <c r="V147" s="209">
        <f>SUM(V148:V149)</f>
        <v>0</v>
      </c>
      <c r="W147" s="207"/>
      <c r="X147" s="210">
        <f>SUM(X148:X149)</f>
        <v>0</v>
      </c>
      <c r="Y147" s="12"/>
      <c r="Z147" s="12"/>
      <c r="AA147" s="12"/>
      <c r="AB147" s="12"/>
      <c r="AC147" s="12"/>
      <c r="AD147" s="12"/>
      <c r="AE147" s="12"/>
      <c r="AR147" s="211" t="s">
        <v>83</v>
      </c>
      <c r="AT147" s="212" t="s">
        <v>74</v>
      </c>
      <c r="AU147" s="212" t="s">
        <v>83</v>
      </c>
      <c r="AY147" s="211" t="s">
        <v>128</v>
      </c>
      <c r="BK147" s="213">
        <f>SUM(BK148:BK149)</f>
        <v>0</v>
      </c>
    </row>
    <row r="148" s="2" customFormat="1" ht="55.5" customHeight="1">
      <c r="A148" s="37"/>
      <c r="B148" s="38"/>
      <c r="C148" s="216" t="s">
        <v>177</v>
      </c>
      <c r="D148" s="216" t="s">
        <v>132</v>
      </c>
      <c r="E148" s="217" t="s">
        <v>178</v>
      </c>
      <c r="F148" s="218" t="s">
        <v>179</v>
      </c>
      <c r="G148" s="219" t="s">
        <v>154</v>
      </c>
      <c r="H148" s="220">
        <v>0.041000000000000002</v>
      </c>
      <c r="I148" s="221"/>
      <c r="J148" s="221"/>
      <c r="K148" s="222">
        <f>ROUND(P148*H148,2)</f>
        <v>0</v>
      </c>
      <c r="L148" s="218" t="s">
        <v>136</v>
      </c>
      <c r="M148" s="43"/>
      <c r="N148" s="223" t="s">
        <v>1</v>
      </c>
      <c r="O148" s="224" t="s">
        <v>38</v>
      </c>
      <c r="P148" s="225">
        <f>I148+J148</f>
        <v>0</v>
      </c>
      <c r="Q148" s="225">
        <f>ROUND(I148*H148,2)</f>
        <v>0</v>
      </c>
      <c r="R148" s="225">
        <f>ROUND(J148*H148,2)</f>
        <v>0</v>
      </c>
      <c r="S148" s="90"/>
      <c r="T148" s="226">
        <f>S148*H148</f>
        <v>0</v>
      </c>
      <c r="U148" s="226">
        <v>0</v>
      </c>
      <c r="V148" s="226">
        <f>U148*H148</f>
        <v>0</v>
      </c>
      <c r="W148" s="226">
        <v>0</v>
      </c>
      <c r="X148" s="227">
        <f>W148*H148</f>
        <v>0</v>
      </c>
      <c r="Y148" s="37"/>
      <c r="Z148" s="37"/>
      <c r="AA148" s="37"/>
      <c r="AB148" s="37"/>
      <c r="AC148" s="37"/>
      <c r="AD148" s="37"/>
      <c r="AE148" s="37"/>
      <c r="AR148" s="228" t="s">
        <v>137</v>
      </c>
      <c r="AT148" s="228" t="s">
        <v>132</v>
      </c>
      <c r="AU148" s="228" t="s">
        <v>85</v>
      </c>
      <c r="AY148" s="16" t="s">
        <v>128</v>
      </c>
      <c r="BE148" s="229">
        <f>IF(O148="základní",K148,0)</f>
        <v>0</v>
      </c>
      <c r="BF148" s="229">
        <f>IF(O148="snížená",K148,0)</f>
        <v>0</v>
      </c>
      <c r="BG148" s="229">
        <f>IF(O148="zákl. přenesená",K148,0)</f>
        <v>0</v>
      </c>
      <c r="BH148" s="229">
        <f>IF(O148="sníž. přenesená",K148,0)</f>
        <v>0</v>
      </c>
      <c r="BI148" s="229">
        <f>IF(O148="nulová",K148,0)</f>
        <v>0</v>
      </c>
      <c r="BJ148" s="16" t="s">
        <v>83</v>
      </c>
      <c r="BK148" s="229">
        <f>ROUND(P148*H148,2)</f>
        <v>0</v>
      </c>
      <c r="BL148" s="16" t="s">
        <v>137</v>
      </c>
      <c r="BM148" s="228" t="s">
        <v>180</v>
      </c>
    </row>
    <row r="149" s="2" customFormat="1">
      <c r="A149" s="37"/>
      <c r="B149" s="38"/>
      <c r="C149" s="39"/>
      <c r="D149" s="230" t="s">
        <v>139</v>
      </c>
      <c r="E149" s="39"/>
      <c r="F149" s="231" t="s">
        <v>181</v>
      </c>
      <c r="G149" s="39"/>
      <c r="H149" s="39"/>
      <c r="I149" s="232"/>
      <c r="J149" s="232"/>
      <c r="K149" s="39"/>
      <c r="L149" s="39"/>
      <c r="M149" s="43"/>
      <c r="N149" s="233"/>
      <c r="O149" s="234"/>
      <c r="P149" s="90"/>
      <c r="Q149" s="90"/>
      <c r="R149" s="90"/>
      <c r="S149" s="90"/>
      <c r="T149" s="90"/>
      <c r="U149" s="90"/>
      <c r="V149" s="90"/>
      <c r="W149" s="90"/>
      <c r="X149" s="91"/>
      <c r="Y149" s="37"/>
      <c r="Z149" s="37"/>
      <c r="AA149" s="37"/>
      <c r="AB149" s="37"/>
      <c r="AC149" s="37"/>
      <c r="AD149" s="37"/>
      <c r="AE149" s="37"/>
      <c r="AT149" s="16" t="s">
        <v>139</v>
      </c>
      <c r="AU149" s="16" t="s">
        <v>85</v>
      </c>
    </row>
    <row r="150" s="12" customFormat="1" ht="25.92" customHeight="1">
      <c r="A150" s="12"/>
      <c r="B150" s="199"/>
      <c r="C150" s="200"/>
      <c r="D150" s="201" t="s">
        <v>74</v>
      </c>
      <c r="E150" s="202" t="s">
        <v>182</v>
      </c>
      <c r="F150" s="202" t="s">
        <v>183</v>
      </c>
      <c r="G150" s="200"/>
      <c r="H150" s="200"/>
      <c r="I150" s="203"/>
      <c r="J150" s="203"/>
      <c r="K150" s="204">
        <f>BK150</f>
        <v>0</v>
      </c>
      <c r="L150" s="200"/>
      <c r="M150" s="205"/>
      <c r="N150" s="206"/>
      <c r="O150" s="207"/>
      <c r="P150" s="207"/>
      <c r="Q150" s="208">
        <f>Q151+Q182</f>
        <v>0</v>
      </c>
      <c r="R150" s="208">
        <f>R151+R182</f>
        <v>0</v>
      </c>
      <c r="S150" s="207"/>
      <c r="T150" s="209">
        <f>T151+T182</f>
        <v>0</v>
      </c>
      <c r="U150" s="207"/>
      <c r="V150" s="209">
        <f>V151+V182</f>
        <v>3.9056377599999994</v>
      </c>
      <c r="W150" s="207"/>
      <c r="X150" s="210">
        <f>X151+X182</f>
        <v>0.082029999999999992</v>
      </c>
      <c r="Y150" s="12"/>
      <c r="Z150" s="12"/>
      <c r="AA150" s="12"/>
      <c r="AB150" s="12"/>
      <c r="AC150" s="12"/>
      <c r="AD150" s="12"/>
      <c r="AE150" s="12"/>
      <c r="AR150" s="211" t="s">
        <v>85</v>
      </c>
      <c r="AT150" s="212" t="s">
        <v>74</v>
      </c>
      <c r="AU150" s="212" t="s">
        <v>75</v>
      </c>
      <c r="AY150" s="211" t="s">
        <v>128</v>
      </c>
      <c r="BK150" s="213">
        <f>BK151+BK182</f>
        <v>0</v>
      </c>
    </row>
    <row r="151" s="12" customFormat="1" ht="22.8" customHeight="1">
      <c r="A151" s="12"/>
      <c r="B151" s="199"/>
      <c r="C151" s="200"/>
      <c r="D151" s="201" t="s">
        <v>74</v>
      </c>
      <c r="E151" s="214" t="s">
        <v>184</v>
      </c>
      <c r="F151" s="214" t="s">
        <v>185</v>
      </c>
      <c r="G151" s="200"/>
      <c r="H151" s="200"/>
      <c r="I151" s="203"/>
      <c r="J151" s="203"/>
      <c r="K151" s="215">
        <f>BK151</f>
        <v>0</v>
      </c>
      <c r="L151" s="200"/>
      <c r="M151" s="205"/>
      <c r="N151" s="206"/>
      <c r="O151" s="207"/>
      <c r="P151" s="207"/>
      <c r="Q151" s="208">
        <f>SUM(Q152:Q181)</f>
        <v>0</v>
      </c>
      <c r="R151" s="208">
        <f>SUM(R152:R181)</f>
        <v>0</v>
      </c>
      <c r="S151" s="207"/>
      <c r="T151" s="209">
        <f>SUM(T152:T181)</f>
        <v>0</v>
      </c>
      <c r="U151" s="207"/>
      <c r="V151" s="209">
        <f>SUM(V152:V181)</f>
        <v>3.8993277599999994</v>
      </c>
      <c r="W151" s="207"/>
      <c r="X151" s="210">
        <f>SUM(X152:X181)</f>
        <v>0.082029999999999992</v>
      </c>
      <c r="Y151" s="12"/>
      <c r="Z151" s="12"/>
      <c r="AA151" s="12"/>
      <c r="AB151" s="12"/>
      <c r="AC151" s="12"/>
      <c r="AD151" s="12"/>
      <c r="AE151" s="12"/>
      <c r="AR151" s="211" t="s">
        <v>85</v>
      </c>
      <c r="AT151" s="212" t="s">
        <v>74</v>
      </c>
      <c r="AU151" s="212" t="s">
        <v>83</v>
      </c>
      <c r="AY151" s="211" t="s">
        <v>128</v>
      </c>
      <c r="BK151" s="213">
        <f>SUM(BK152:BK181)</f>
        <v>0</v>
      </c>
    </row>
    <row r="152" s="2" customFormat="1" ht="24.15" customHeight="1">
      <c r="A152" s="37"/>
      <c r="B152" s="38"/>
      <c r="C152" s="216" t="s">
        <v>186</v>
      </c>
      <c r="D152" s="216" t="s">
        <v>132</v>
      </c>
      <c r="E152" s="217" t="s">
        <v>187</v>
      </c>
      <c r="F152" s="218" t="s">
        <v>188</v>
      </c>
      <c r="G152" s="219" t="s">
        <v>147</v>
      </c>
      <c r="H152" s="220">
        <v>76</v>
      </c>
      <c r="I152" s="221"/>
      <c r="J152" s="221"/>
      <c r="K152" s="222">
        <f>ROUND(P152*H152,2)</f>
        <v>0</v>
      </c>
      <c r="L152" s="218" t="s">
        <v>136</v>
      </c>
      <c r="M152" s="43"/>
      <c r="N152" s="223" t="s">
        <v>1</v>
      </c>
      <c r="O152" s="224" t="s">
        <v>38</v>
      </c>
      <c r="P152" s="225">
        <f>I152+J152</f>
        <v>0</v>
      </c>
      <c r="Q152" s="225">
        <f>ROUND(I152*H152,2)</f>
        <v>0</v>
      </c>
      <c r="R152" s="225">
        <f>ROUND(J152*H152,2)</f>
        <v>0</v>
      </c>
      <c r="S152" s="90"/>
      <c r="T152" s="226">
        <f>S152*H152</f>
        <v>0</v>
      </c>
      <c r="U152" s="226">
        <v>0</v>
      </c>
      <c r="V152" s="226">
        <f>U152*H152</f>
        <v>0</v>
      </c>
      <c r="W152" s="226">
        <v>0</v>
      </c>
      <c r="X152" s="227">
        <f>W152*H152</f>
        <v>0</v>
      </c>
      <c r="Y152" s="37"/>
      <c r="Z152" s="37"/>
      <c r="AA152" s="37"/>
      <c r="AB152" s="37"/>
      <c r="AC152" s="37"/>
      <c r="AD152" s="37"/>
      <c r="AE152" s="37"/>
      <c r="AR152" s="228" t="s">
        <v>189</v>
      </c>
      <c r="AT152" s="228" t="s">
        <v>132</v>
      </c>
      <c r="AU152" s="228" t="s">
        <v>85</v>
      </c>
      <c r="AY152" s="16" t="s">
        <v>128</v>
      </c>
      <c r="BE152" s="229">
        <f>IF(O152="základní",K152,0)</f>
        <v>0</v>
      </c>
      <c r="BF152" s="229">
        <f>IF(O152="snížená",K152,0)</f>
        <v>0</v>
      </c>
      <c r="BG152" s="229">
        <f>IF(O152="zákl. přenesená",K152,0)</f>
        <v>0</v>
      </c>
      <c r="BH152" s="229">
        <f>IF(O152="sníž. přenesená",K152,0)</f>
        <v>0</v>
      </c>
      <c r="BI152" s="229">
        <f>IF(O152="nulová",K152,0)</f>
        <v>0</v>
      </c>
      <c r="BJ152" s="16" t="s">
        <v>83</v>
      </c>
      <c r="BK152" s="229">
        <f>ROUND(P152*H152,2)</f>
        <v>0</v>
      </c>
      <c r="BL152" s="16" t="s">
        <v>189</v>
      </c>
      <c r="BM152" s="228" t="s">
        <v>190</v>
      </c>
    </row>
    <row r="153" s="2" customFormat="1">
      <c r="A153" s="37"/>
      <c r="B153" s="38"/>
      <c r="C153" s="39"/>
      <c r="D153" s="230" t="s">
        <v>139</v>
      </c>
      <c r="E153" s="39"/>
      <c r="F153" s="231" t="s">
        <v>191</v>
      </c>
      <c r="G153" s="39"/>
      <c r="H153" s="39"/>
      <c r="I153" s="232"/>
      <c r="J153" s="232"/>
      <c r="K153" s="39"/>
      <c r="L153" s="39"/>
      <c r="M153" s="43"/>
      <c r="N153" s="233"/>
      <c r="O153" s="234"/>
      <c r="P153" s="90"/>
      <c r="Q153" s="90"/>
      <c r="R153" s="90"/>
      <c r="S153" s="90"/>
      <c r="T153" s="90"/>
      <c r="U153" s="90"/>
      <c r="V153" s="90"/>
      <c r="W153" s="90"/>
      <c r="X153" s="91"/>
      <c r="Y153" s="37"/>
      <c r="Z153" s="37"/>
      <c r="AA153" s="37"/>
      <c r="AB153" s="37"/>
      <c r="AC153" s="37"/>
      <c r="AD153" s="37"/>
      <c r="AE153" s="37"/>
      <c r="AT153" s="16" t="s">
        <v>139</v>
      </c>
      <c r="AU153" s="16" t="s">
        <v>85</v>
      </c>
    </row>
    <row r="154" s="2" customFormat="1" ht="24.15" customHeight="1">
      <c r="A154" s="37"/>
      <c r="B154" s="38"/>
      <c r="C154" s="216" t="s">
        <v>8</v>
      </c>
      <c r="D154" s="216" t="s">
        <v>132</v>
      </c>
      <c r="E154" s="217" t="s">
        <v>192</v>
      </c>
      <c r="F154" s="218" t="s">
        <v>193</v>
      </c>
      <c r="G154" s="219" t="s">
        <v>147</v>
      </c>
      <c r="H154" s="220">
        <v>76</v>
      </c>
      <c r="I154" s="221"/>
      <c r="J154" s="221"/>
      <c r="K154" s="222">
        <f>ROUND(P154*H154,2)</f>
        <v>0</v>
      </c>
      <c r="L154" s="218" t="s">
        <v>136</v>
      </c>
      <c r="M154" s="43"/>
      <c r="N154" s="223" t="s">
        <v>1</v>
      </c>
      <c r="O154" s="224" t="s">
        <v>38</v>
      </c>
      <c r="P154" s="225">
        <f>I154+J154</f>
        <v>0</v>
      </c>
      <c r="Q154" s="225">
        <f>ROUND(I154*H154,2)</f>
        <v>0</v>
      </c>
      <c r="R154" s="225">
        <f>ROUND(J154*H154,2)</f>
        <v>0</v>
      </c>
      <c r="S154" s="90"/>
      <c r="T154" s="226">
        <f>S154*H154</f>
        <v>0</v>
      </c>
      <c r="U154" s="226">
        <v>0.00029999999999999997</v>
      </c>
      <c r="V154" s="226">
        <f>U154*H154</f>
        <v>0.022799999999999997</v>
      </c>
      <c r="W154" s="226">
        <v>0</v>
      </c>
      <c r="X154" s="227">
        <f>W154*H154</f>
        <v>0</v>
      </c>
      <c r="Y154" s="37"/>
      <c r="Z154" s="37"/>
      <c r="AA154" s="37"/>
      <c r="AB154" s="37"/>
      <c r="AC154" s="37"/>
      <c r="AD154" s="37"/>
      <c r="AE154" s="37"/>
      <c r="AR154" s="228" t="s">
        <v>189</v>
      </c>
      <c r="AT154" s="228" t="s">
        <v>132</v>
      </c>
      <c r="AU154" s="228" t="s">
        <v>85</v>
      </c>
      <c r="AY154" s="16" t="s">
        <v>128</v>
      </c>
      <c r="BE154" s="229">
        <f>IF(O154="základní",K154,0)</f>
        <v>0</v>
      </c>
      <c r="BF154" s="229">
        <f>IF(O154="snížená",K154,0)</f>
        <v>0</v>
      </c>
      <c r="BG154" s="229">
        <f>IF(O154="zákl. přenesená",K154,0)</f>
        <v>0</v>
      </c>
      <c r="BH154" s="229">
        <f>IF(O154="sníž. přenesená",K154,0)</f>
        <v>0</v>
      </c>
      <c r="BI154" s="229">
        <f>IF(O154="nulová",K154,0)</f>
        <v>0</v>
      </c>
      <c r="BJ154" s="16" t="s">
        <v>83</v>
      </c>
      <c r="BK154" s="229">
        <f>ROUND(P154*H154,2)</f>
        <v>0</v>
      </c>
      <c r="BL154" s="16" t="s">
        <v>189</v>
      </c>
      <c r="BM154" s="228" t="s">
        <v>194</v>
      </c>
    </row>
    <row r="155" s="2" customFormat="1">
      <c r="A155" s="37"/>
      <c r="B155" s="38"/>
      <c r="C155" s="39"/>
      <c r="D155" s="230" t="s">
        <v>139</v>
      </c>
      <c r="E155" s="39"/>
      <c r="F155" s="231" t="s">
        <v>195</v>
      </c>
      <c r="G155" s="39"/>
      <c r="H155" s="39"/>
      <c r="I155" s="232"/>
      <c r="J155" s="232"/>
      <c r="K155" s="39"/>
      <c r="L155" s="39"/>
      <c r="M155" s="43"/>
      <c r="N155" s="233"/>
      <c r="O155" s="234"/>
      <c r="P155" s="90"/>
      <c r="Q155" s="90"/>
      <c r="R155" s="90"/>
      <c r="S155" s="90"/>
      <c r="T155" s="90"/>
      <c r="U155" s="90"/>
      <c r="V155" s="90"/>
      <c r="W155" s="90"/>
      <c r="X155" s="91"/>
      <c r="Y155" s="37"/>
      <c r="Z155" s="37"/>
      <c r="AA155" s="37"/>
      <c r="AB155" s="37"/>
      <c r="AC155" s="37"/>
      <c r="AD155" s="37"/>
      <c r="AE155" s="37"/>
      <c r="AT155" s="16" t="s">
        <v>139</v>
      </c>
      <c r="AU155" s="16" t="s">
        <v>85</v>
      </c>
    </row>
    <row r="156" s="13" customFormat="1">
      <c r="A156" s="13"/>
      <c r="B156" s="235"/>
      <c r="C156" s="236"/>
      <c r="D156" s="237" t="s">
        <v>141</v>
      </c>
      <c r="E156" s="238" t="s">
        <v>1</v>
      </c>
      <c r="F156" s="239" t="s">
        <v>196</v>
      </c>
      <c r="G156" s="236"/>
      <c r="H156" s="240">
        <v>76</v>
      </c>
      <c r="I156" s="241"/>
      <c r="J156" s="241"/>
      <c r="K156" s="236"/>
      <c r="L156" s="236"/>
      <c r="M156" s="242"/>
      <c r="N156" s="243"/>
      <c r="O156" s="244"/>
      <c r="P156" s="244"/>
      <c r="Q156" s="244"/>
      <c r="R156" s="244"/>
      <c r="S156" s="244"/>
      <c r="T156" s="244"/>
      <c r="U156" s="244"/>
      <c r="V156" s="244"/>
      <c r="W156" s="244"/>
      <c r="X156" s="245"/>
      <c r="Y156" s="13"/>
      <c r="Z156" s="13"/>
      <c r="AA156" s="13"/>
      <c r="AB156" s="13"/>
      <c r="AC156" s="13"/>
      <c r="AD156" s="13"/>
      <c r="AE156" s="13"/>
      <c r="AT156" s="246" t="s">
        <v>141</v>
      </c>
      <c r="AU156" s="246" t="s">
        <v>85</v>
      </c>
      <c r="AV156" s="13" t="s">
        <v>85</v>
      </c>
      <c r="AW156" s="13" t="s">
        <v>5</v>
      </c>
      <c r="AX156" s="13" t="s">
        <v>83</v>
      </c>
      <c r="AY156" s="246" t="s">
        <v>128</v>
      </c>
    </row>
    <row r="157" s="2" customFormat="1" ht="24.15" customHeight="1">
      <c r="A157" s="37"/>
      <c r="B157" s="38"/>
      <c r="C157" s="216" t="s">
        <v>9</v>
      </c>
      <c r="D157" s="216" t="s">
        <v>132</v>
      </c>
      <c r="E157" s="217" t="s">
        <v>197</v>
      </c>
      <c r="F157" s="218" t="s">
        <v>198</v>
      </c>
      <c r="G157" s="219" t="s">
        <v>147</v>
      </c>
      <c r="H157" s="220">
        <v>76</v>
      </c>
      <c r="I157" s="221"/>
      <c r="J157" s="221"/>
      <c r="K157" s="222">
        <f>ROUND(P157*H157,2)</f>
        <v>0</v>
      </c>
      <c r="L157" s="218" t="s">
        <v>136</v>
      </c>
      <c r="M157" s="43"/>
      <c r="N157" s="223" t="s">
        <v>1</v>
      </c>
      <c r="O157" s="224" t="s">
        <v>38</v>
      </c>
      <c r="P157" s="225">
        <f>I157+J157</f>
        <v>0</v>
      </c>
      <c r="Q157" s="225">
        <f>ROUND(I157*H157,2)</f>
        <v>0</v>
      </c>
      <c r="R157" s="225">
        <f>ROUND(J157*H157,2)</f>
        <v>0</v>
      </c>
      <c r="S157" s="90"/>
      <c r="T157" s="226">
        <f>S157*H157</f>
        <v>0</v>
      </c>
      <c r="U157" s="226">
        <v>0.00050000000000000001</v>
      </c>
      <c r="V157" s="226">
        <f>U157*H157</f>
        <v>0.037999999999999999</v>
      </c>
      <c r="W157" s="226">
        <v>0</v>
      </c>
      <c r="X157" s="227">
        <f>W157*H157</f>
        <v>0</v>
      </c>
      <c r="Y157" s="37"/>
      <c r="Z157" s="37"/>
      <c r="AA157" s="37"/>
      <c r="AB157" s="37"/>
      <c r="AC157" s="37"/>
      <c r="AD157" s="37"/>
      <c r="AE157" s="37"/>
      <c r="AR157" s="228" t="s">
        <v>189</v>
      </c>
      <c r="AT157" s="228" t="s">
        <v>132</v>
      </c>
      <c r="AU157" s="228" t="s">
        <v>85</v>
      </c>
      <c r="AY157" s="16" t="s">
        <v>128</v>
      </c>
      <c r="BE157" s="229">
        <f>IF(O157="základní",K157,0)</f>
        <v>0</v>
      </c>
      <c r="BF157" s="229">
        <f>IF(O157="snížená",K157,0)</f>
        <v>0</v>
      </c>
      <c r="BG157" s="229">
        <f>IF(O157="zákl. přenesená",K157,0)</f>
        <v>0</v>
      </c>
      <c r="BH157" s="229">
        <f>IF(O157="sníž. přenesená",K157,0)</f>
        <v>0</v>
      </c>
      <c r="BI157" s="229">
        <f>IF(O157="nulová",K157,0)</f>
        <v>0</v>
      </c>
      <c r="BJ157" s="16" t="s">
        <v>83</v>
      </c>
      <c r="BK157" s="229">
        <f>ROUND(P157*H157,2)</f>
        <v>0</v>
      </c>
      <c r="BL157" s="16" t="s">
        <v>189</v>
      </c>
      <c r="BM157" s="228" t="s">
        <v>199</v>
      </c>
    </row>
    <row r="158" s="2" customFormat="1">
      <c r="A158" s="37"/>
      <c r="B158" s="38"/>
      <c r="C158" s="39"/>
      <c r="D158" s="230" t="s">
        <v>139</v>
      </c>
      <c r="E158" s="39"/>
      <c r="F158" s="231" t="s">
        <v>200</v>
      </c>
      <c r="G158" s="39"/>
      <c r="H158" s="39"/>
      <c r="I158" s="232"/>
      <c r="J158" s="232"/>
      <c r="K158" s="39"/>
      <c r="L158" s="39"/>
      <c r="M158" s="43"/>
      <c r="N158" s="233"/>
      <c r="O158" s="234"/>
      <c r="P158" s="90"/>
      <c r="Q158" s="90"/>
      <c r="R158" s="90"/>
      <c r="S158" s="90"/>
      <c r="T158" s="90"/>
      <c r="U158" s="90"/>
      <c r="V158" s="90"/>
      <c r="W158" s="90"/>
      <c r="X158" s="91"/>
      <c r="Y158" s="37"/>
      <c r="Z158" s="37"/>
      <c r="AA158" s="37"/>
      <c r="AB158" s="37"/>
      <c r="AC158" s="37"/>
      <c r="AD158" s="37"/>
      <c r="AE158" s="37"/>
      <c r="AT158" s="16" t="s">
        <v>139</v>
      </c>
      <c r="AU158" s="16" t="s">
        <v>85</v>
      </c>
    </row>
    <row r="159" s="13" customFormat="1">
      <c r="A159" s="13"/>
      <c r="B159" s="235"/>
      <c r="C159" s="236"/>
      <c r="D159" s="237" t="s">
        <v>141</v>
      </c>
      <c r="E159" s="238" t="s">
        <v>1</v>
      </c>
      <c r="F159" s="239" t="s">
        <v>201</v>
      </c>
      <c r="G159" s="236"/>
      <c r="H159" s="240">
        <v>76</v>
      </c>
      <c r="I159" s="241"/>
      <c r="J159" s="241"/>
      <c r="K159" s="236"/>
      <c r="L159" s="236"/>
      <c r="M159" s="242"/>
      <c r="N159" s="243"/>
      <c r="O159" s="244"/>
      <c r="P159" s="244"/>
      <c r="Q159" s="244"/>
      <c r="R159" s="244"/>
      <c r="S159" s="244"/>
      <c r="T159" s="244"/>
      <c r="U159" s="244"/>
      <c r="V159" s="244"/>
      <c r="W159" s="244"/>
      <c r="X159" s="245"/>
      <c r="Y159" s="13"/>
      <c r="Z159" s="13"/>
      <c r="AA159" s="13"/>
      <c r="AB159" s="13"/>
      <c r="AC159" s="13"/>
      <c r="AD159" s="13"/>
      <c r="AE159" s="13"/>
      <c r="AT159" s="246" t="s">
        <v>141</v>
      </c>
      <c r="AU159" s="246" t="s">
        <v>85</v>
      </c>
      <c r="AV159" s="13" t="s">
        <v>85</v>
      </c>
      <c r="AW159" s="13" t="s">
        <v>5</v>
      </c>
      <c r="AX159" s="13" t="s">
        <v>83</v>
      </c>
      <c r="AY159" s="246" t="s">
        <v>128</v>
      </c>
    </row>
    <row r="160" s="2" customFormat="1" ht="37.8" customHeight="1">
      <c r="A160" s="37"/>
      <c r="B160" s="38"/>
      <c r="C160" s="216" t="s">
        <v>202</v>
      </c>
      <c r="D160" s="216" t="s">
        <v>132</v>
      </c>
      <c r="E160" s="217" t="s">
        <v>203</v>
      </c>
      <c r="F160" s="218" t="s">
        <v>204</v>
      </c>
      <c r="G160" s="219" t="s">
        <v>147</v>
      </c>
      <c r="H160" s="220">
        <v>76</v>
      </c>
      <c r="I160" s="221"/>
      <c r="J160" s="221"/>
      <c r="K160" s="222">
        <f>ROUND(P160*H160,2)</f>
        <v>0</v>
      </c>
      <c r="L160" s="218" t="s">
        <v>136</v>
      </c>
      <c r="M160" s="43"/>
      <c r="N160" s="223" t="s">
        <v>1</v>
      </c>
      <c r="O160" s="224" t="s">
        <v>38</v>
      </c>
      <c r="P160" s="225">
        <f>I160+J160</f>
        <v>0</v>
      </c>
      <c r="Q160" s="225">
        <f>ROUND(I160*H160,2)</f>
        <v>0</v>
      </c>
      <c r="R160" s="225">
        <f>ROUND(J160*H160,2)</f>
        <v>0</v>
      </c>
      <c r="S160" s="90"/>
      <c r="T160" s="226">
        <f>S160*H160</f>
        <v>0</v>
      </c>
      <c r="U160" s="226">
        <v>0.014999999999999999</v>
      </c>
      <c r="V160" s="226">
        <f>U160*H160</f>
        <v>1.1399999999999999</v>
      </c>
      <c r="W160" s="226">
        <v>0</v>
      </c>
      <c r="X160" s="227">
        <f>W160*H160</f>
        <v>0</v>
      </c>
      <c r="Y160" s="37"/>
      <c r="Z160" s="37"/>
      <c r="AA160" s="37"/>
      <c r="AB160" s="37"/>
      <c r="AC160" s="37"/>
      <c r="AD160" s="37"/>
      <c r="AE160" s="37"/>
      <c r="AR160" s="228" t="s">
        <v>189</v>
      </c>
      <c r="AT160" s="228" t="s">
        <v>132</v>
      </c>
      <c r="AU160" s="228" t="s">
        <v>85</v>
      </c>
      <c r="AY160" s="16" t="s">
        <v>128</v>
      </c>
      <c r="BE160" s="229">
        <f>IF(O160="základní",K160,0)</f>
        <v>0</v>
      </c>
      <c r="BF160" s="229">
        <f>IF(O160="snížená",K160,0)</f>
        <v>0</v>
      </c>
      <c r="BG160" s="229">
        <f>IF(O160="zákl. přenesená",K160,0)</f>
        <v>0</v>
      </c>
      <c r="BH160" s="229">
        <f>IF(O160="sníž. přenesená",K160,0)</f>
        <v>0</v>
      </c>
      <c r="BI160" s="229">
        <f>IF(O160="nulová",K160,0)</f>
        <v>0</v>
      </c>
      <c r="BJ160" s="16" t="s">
        <v>83</v>
      </c>
      <c r="BK160" s="229">
        <f>ROUND(P160*H160,2)</f>
        <v>0</v>
      </c>
      <c r="BL160" s="16" t="s">
        <v>189</v>
      </c>
      <c r="BM160" s="228" t="s">
        <v>205</v>
      </c>
    </row>
    <row r="161" s="2" customFormat="1">
      <c r="A161" s="37"/>
      <c r="B161" s="38"/>
      <c r="C161" s="39"/>
      <c r="D161" s="230" t="s">
        <v>139</v>
      </c>
      <c r="E161" s="39"/>
      <c r="F161" s="231" t="s">
        <v>206</v>
      </c>
      <c r="G161" s="39"/>
      <c r="H161" s="39"/>
      <c r="I161" s="232"/>
      <c r="J161" s="232"/>
      <c r="K161" s="39"/>
      <c r="L161" s="39"/>
      <c r="M161" s="43"/>
      <c r="N161" s="233"/>
      <c r="O161" s="234"/>
      <c r="P161" s="90"/>
      <c r="Q161" s="90"/>
      <c r="R161" s="90"/>
      <c r="S161" s="90"/>
      <c r="T161" s="90"/>
      <c r="U161" s="90"/>
      <c r="V161" s="90"/>
      <c r="W161" s="90"/>
      <c r="X161" s="91"/>
      <c r="Y161" s="37"/>
      <c r="Z161" s="37"/>
      <c r="AA161" s="37"/>
      <c r="AB161" s="37"/>
      <c r="AC161" s="37"/>
      <c r="AD161" s="37"/>
      <c r="AE161" s="37"/>
      <c r="AT161" s="16" t="s">
        <v>139</v>
      </c>
      <c r="AU161" s="16" t="s">
        <v>85</v>
      </c>
    </row>
    <row r="162" s="2" customFormat="1" ht="24.15" customHeight="1">
      <c r="A162" s="37"/>
      <c r="B162" s="38"/>
      <c r="C162" s="216" t="s">
        <v>207</v>
      </c>
      <c r="D162" s="216" t="s">
        <v>132</v>
      </c>
      <c r="E162" s="217" t="s">
        <v>208</v>
      </c>
      <c r="F162" s="218" t="s">
        <v>209</v>
      </c>
      <c r="G162" s="219" t="s">
        <v>135</v>
      </c>
      <c r="H162" s="220">
        <v>25.239999999999998</v>
      </c>
      <c r="I162" s="221"/>
      <c r="J162" s="221"/>
      <c r="K162" s="222">
        <f>ROUND(P162*H162,2)</f>
        <v>0</v>
      </c>
      <c r="L162" s="218" t="s">
        <v>136</v>
      </c>
      <c r="M162" s="43"/>
      <c r="N162" s="223" t="s">
        <v>1</v>
      </c>
      <c r="O162" s="224" t="s">
        <v>38</v>
      </c>
      <c r="P162" s="225">
        <f>I162+J162</f>
        <v>0</v>
      </c>
      <c r="Q162" s="225">
        <f>ROUND(I162*H162,2)</f>
        <v>0</v>
      </c>
      <c r="R162" s="225">
        <f>ROUND(J162*H162,2)</f>
        <v>0</v>
      </c>
      <c r="S162" s="90"/>
      <c r="T162" s="226">
        <f>S162*H162</f>
        <v>0</v>
      </c>
      <c r="U162" s="226">
        <v>0</v>
      </c>
      <c r="V162" s="226">
        <f>U162*H162</f>
        <v>0</v>
      </c>
      <c r="W162" s="226">
        <v>0.0032499999999999999</v>
      </c>
      <c r="X162" s="227">
        <f>W162*H162</f>
        <v>0.082029999999999992</v>
      </c>
      <c r="Y162" s="37"/>
      <c r="Z162" s="37"/>
      <c r="AA162" s="37"/>
      <c r="AB162" s="37"/>
      <c r="AC162" s="37"/>
      <c r="AD162" s="37"/>
      <c r="AE162" s="37"/>
      <c r="AR162" s="228" t="s">
        <v>189</v>
      </c>
      <c r="AT162" s="228" t="s">
        <v>132</v>
      </c>
      <c r="AU162" s="228" t="s">
        <v>85</v>
      </c>
      <c r="AY162" s="16" t="s">
        <v>128</v>
      </c>
      <c r="BE162" s="229">
        <f>IF(O162="základní",K162,0)</f>
        <v>0</v>
      </c>
      <c r="BF162" s="229">
        <f>IF(O162="snížená",K162,0)</f>
        <v>0</v>
      </c>
      <c r="BG162" s="229">
        <f>IF(O162="zákl. přenesená",K162,0)</f>
        <v>0</v>
      </c>
      <c r="BH162" s="229">
        <f>IF(O162="sníž. přenesená",K162,0)</f>
        <v>0</v>
      </c>
      <c r="BI162" s="229">
        <f>IF(O162="nulová",K162,0)</f>
        <v>0</v>
      </c>
      <c r="BJ162" s="16" t="s">
        <v>83</v>
      </c>
      <c r="BK162" s="229">
        <f>ROUND(P162*H162,2)</f>
        <v>0</v>
      </c>
      <c r="BL162" s="16" t="s">
        <v>189</v>
      </c>
      <c r="BM162" s="228" t="s">
        <v>210</v>
      </c>
    </row>
    <row r="163" s="2" customFormat="1">
      <c r="A163" s="37"/>
      <c r="B163" s="38"/>
      <c r="C163" s="39"/>
      <c r="D163" s="230" t="s">
        <v>139</v>
      </c>
      <c r="E163" s="39"/>
      <c r="F163" s="231" t="s">
        <v>211</v>
      </c>
      <c r="G163" s="39"/>
      <c r="H163" s="39"/>
      <c r="I163" s="232"/>
      <c r="J163" s="232"/>
      <c r="K163" s="39"/>
      <c r="L163" s="39"/>
      <c r="M163" s="43"/>
      <c r="N163" s="233"/>
      <c r="O163" s="234"/>
      <c r="P163" s="90"/>
      <c r="Q163" s="90"/>
      <c r="R163" s="90"/>
      <c r="S163" s="90"/>
      <c r="T163" s="90"/>
      <c r="U163" s="90"/>
      <c r="V163" s="90"/>
      <c r="W163" s="90"/>
      <c r="X163" s="91"/>
      <c r="Y163" s="37"/>
      <c r="Z163" s="37"/>
      <c r="AA163" s="37"/>
      <c r="AB163" s="37"/>
      <c r="AC163" s="37"/>
      <c r="AD163" s="37"/>
      <c r="AE163" s="37"/>
      <c r="AT163" s="16" t="s">
        <v>139</v>
      </c>
      <c r="AU163" s="16" t="s">
        <v>85</v>
      </c>
    </row>
    <row r="164" s="13" customFormat="1">
      <c r="A164" s="13"/>
      <c r="B164" s="235"/>
      <c r="C164" s="236"/>
      <c r="D164" s="237" t="s">
        <v>141</v>
      </c>
      <c r="E164" s="238" t="s">
        <v>1</v>
      </c>
      <c r="F164" s="239" t="s">
        <v>212</v>
      </c>
      <c r="G164" s="236"/>
      <c r="H164" s="240">
        <v>33.400000000000006</v>
      </c>
      <c r="I164" s="241"/>
      <c r="J164" s="241"/>
      <c r="K164" s="236"/>
      <c r="L164" s="236"/>
      <c r="M164" s="242"/>
      <c r="N164" s="243"/>
      <c r="O164" s="244"/>
      <c r="P164" s="244"/>
      <c r="Q164" s="244"/>
      <c r="R164" s="244"/>
      <c r="S164" s="244"/>
      <c r="T164" s="244"/>
      <c r="U164" s="244"/>
      <c r="V164" s="244"/>
      <c r="W164" s="244"/>
      <c r="X164" s="245"/>
      <c r="Y164" s="13"/>
      <c r="Z164" s="13"/>
      <c r="AA164" s="13"/>
      <c r="AB164" s="13"/>
      <c r="AC164" s="13"/>
      <c r="AD164" s="13"/>
      <c r="AE164" s="13"/>
      <c r="AT164" s="246" t="s">
        <v>141</v>
      </c>
      <c r="AU164" s="246" t="s">
        <v>85</v>
      </c>
      <c r="AV164" s="13" t="s">
        <v>85</v>
      </c>
      <c r="AW164" s="13" t="s">
        <v>5</v>
      </c>
      <c r="AX164" s="13" t="s">
        <v>75</v>
      </c>
      <c r="AY164" s="246" t="s">
        <v>128</v>
      </c>
    </row>
    <row r="165" s="13" customFormat="1">
      <c r="A165" s="13"/>
      <c r="B165" s="235"/>
      <c r="C165" s="236"/>
      <c r="D165" s="237" t="s">
        <v>141</v>
      </c>
      <c r="E165" s="238" t="s">
        <v>1</v>
      </c>
      <c r="F165" s="239" t="s">
        <v>213</v>
      </c>
      <c r="G165" s="236"/>
      <c r="H165" s="240">
        <v>-5.7599999999999998</v>
      </c>
      <c r="I165" s="241"/>
      <c r="J165" s="241"/>
      <c r="K165" s="236"/>
      <c r="L165" s="236"/>
      <c r="M165" s="242"/>
      <c r="N165" s="243"/>
      <c r="O165" s="244"/>
      <c r="P165" s="244"/>
      <c r="Q165" s="244"/>
      <c r="R165" s="244"/>
      <c r="S165" s="244"/>
      <c r="T165" s="244"/>
      <c r="U165" s="244"/>
      <c r="V165" s="244"/>
      <c r="W165" s="244"/>
      <c r="X165" s="245"/>
      <c r="Y165" s="13"/>
      <c r="Z165" s="13"/>
      <c r="AA165" s="13"/>
      <c r="AB165" s="13"/>
      <c r="AC165" s="13"/>
      <c r="AD165" s="13"/>
      <c r="AE165" s="13"/>
      <c r="AT165" s="246" t="s">
        <v>141</v>
      </c>
      <c r="AU165" s="246" t="s">
        <v>85</v>
      </c>
      <c r="AV165" s="13" t="s">
        <v>85</v>
      </c>
      <c r="AW165" s="13" t="s">
        <v>5</v>
      </c>
      <c r="AX165" s="13" t="s">
        <v>75</v>
      </c>
      <c r="AY165" s="246" t="s">
        <v>128</v>
      </c>
    </row>
    <row r="166" s="13" customFormat="1">
      <c r="A166" s="13"/>
      <c r="B166" s="235"/>
      <c r="C166" s="236"/>
      <c r="D166" s="237" t="s">
        <v>141</v>
      </c>
      <c r="E166" s="238" t="s">
        <v>1</v>
      </c>
      <c r="F166" s="239" t="s">
        <v>214</v>
      </c>
      <c r="G166" s="236"/>
      <c r="H166" s="240">
        <v>-2.3999999999999999</v>
      </c>
      <c r="I166" s="241"/>
      <c r="J166" s="241"/>
      <c r="K166" s="236"/>
      <c r="L166" s="236"/>
      <c r="M166" s="242"/>
      <c r="N166" s="243"/>
      <c r="O166" s="244"/>
      <c r="P166" s="244"/>
      <c r="Q166" s="244"/>
      <c r="R166" s="244"/>
      <c r="S166" s="244"/>
      <c r="T166" s="244"/>
      <c r="U166" s="244"/>
      <c r="V166" s="244"/>
      <c r="W166" s="244"/>
      <c r="X166" s="245"/>
      <c r="Y166" s="13"/>
      <c r="Z166" s="13"/>
      <c r="AA166" s="13"/>
      <c r="AB166" s="13"/>
      <c r="AC166" s="13"/>
      <c r="AD166" s="13"/>
      <c r="AE166" s="13"/>
      <c r="AT166" s="246" t="s">
        <v>141</v>
      </c>
      <c r="AU166" s="246" t="s">
        <v>85</v>
      </c>
      <c r="AV166" s="13" t="s">
        <v>85</v>
      </c>
      <c r="AW166" s="13" t="s">
        <v>5</v>
      </c>
      <c r="AX166" s="13" t="s">
        <v>75</v>
      </c>
      <c r="AY166" s="246" t="s">
        <v>128</v>
      </c>
    </row>
    <row r="167" s="14" customFormat="1">
      <c r="A167" s="14"/>
      <c r="B167" s="247"/>
      <c r="C167" s="248"/>
      <c r="D167" s="237" t="s">
        <v>141</v>
      </c>
      <c r="E167" s="249" t="s">
        <v>1</v>
      </c>
      <c r="F167" s="250" t="s">
        <v>215</v>
      </c>
      <c r="G167" s="248"/>
      <c r="H167" s="251">
        <v>25.240000000000009</v>
      </c>
      <c r="I167" s="252"/>
      <c r="J167" s="252"/>
      <c r="K167" s="248"/>
      <c r="L167" s="248"/>
      <c r="M167" s="253"/>
      <c r="N167" s="254"/>
      <c r="O167" s="255"/>
      <c r="P167" s="255"/>
      <c r="Q167" s="255"/>
      <c r="R167" s="255"/>
      <c r="S167" s="255"/>
      <c r="T167" s="255"/>
      <c r="U167" s="255"/>
      <c r="V167" s="255"/>
      <c r="W167" s="255"/>
      <c r="X167" s="256"/>
      <c r="Y167" s="14"/>
      <c r="Z167" s="14"/>
      <c r="AA167" s="14"/>
      <c r="AB167" s="14"/>
      <c r="AC167" s="14"/>
      <c r="AD167" s="14"/>
      <c r="AE167" s="14"/>
      <c r="AT167" s="257" t="s">
        <v>141</v>
      </c>
      <c r="AU167" s="257" t="s">
        <v>85</v>
      </c>
      <c r="AV167" s="14" t="s">
        <v>137</v>
      </c>
      <c r="AW167" s="14" t="s">
        <v>5</v>
      </c>
      <c r="AX167" s="14" t="s">
        <v>83</v>
      </c>
      <c r="AY167" s="257" t="s">
        <v>128</v>
      </c>
    </row>
    <row r="168" s="2" customFormat="1" ht="37.8" customHeight="1">
      <c r="A168" s="37"/>
      <c r="B168" s="38"/>
      <c r="C168" s="216" t="s">
        <v>216</v>
      </c>
      <c r="D168" s="216" t="s">
        <v>132</v>
      </c>
      <c r="E168" s="217" t="s">
        <v>217</v>
      </c>
      <c r="F168" s="218" t="s">
        <v>218</v>
      </c>
      <c r="G168" s="219" t="s">
        <v>135</v>
      </c>
      <c r="H168" s="220">
        <v>25.239999999999998</v>
      </c>
      <c r="I168" s="221"/>
      <c r="J168" s="221"/>
      <c r="K168" s="222">
        <f>ROUND(P168*H168,2)</f>
        <v>0</v>
      </c>
      <c r="L168" s="218" t="s">
        <v>136</v>
      </c>
      <c r="M168" s="43"/>
      <c r="N168" s="223" t="s">
        <v>1</v>
      </c>
      <c r="O168" s="224" t="s">
        <v>38</v>
      </c>
      <c r="P168" s="225">
        <f>I168+J168</f>
        <v>0</v>
      </c>
      <c r="Q168" s="225">
        <f>ROUND(I168*H168,2)</f>
        <v>0</v>
      </c>
      <c r="R168" s="225">
        <f>ROUND(J168*H168,2)</f>
        <v>0</v>
      </c>
      <c r="S168" s="90"/>
      <c r="T168" s="226">
        <f>S168*H168</f>
        <v>0</v>
      </c>
      <c r="U168" s="226">
        <v>0.00058</v>
      </c>
      <c r="V168" s="226">
        <f>U168*H168</f>
        <v>0.0146392</v>
      </c>
      <c r="W168" s="226">
        <v>0</v>
      </c>
      <c r="X168" s="227">
        <f>W168*H168</f>
        <v>0</v>
      </c>
      <c r="Y168" s="37"/>
      <c r="Z168" s="37"/>
      <c r="AA168" s="37"/>
      <c r="AB168" s="37"/>
      <c r="AC168" s="37"/>
      <c r="AD168" s="37"/>
      <c r="AE168" s="37"/>
      <c r="AR168" s="228" t="s">
        <v>189</v>
      </c>
      <c r="AT168" s="228" t="s">
        <v>132</v>
      </c>
      <c r="AU168" s="228" t="s">
        <v>85</v>
      </c>
      <c r="AY168" s="16" t="s">
        <v>128</v>
      </c>
      <c r="BE168" s="229">
        <f>IF(O168="základní",K168,0)</f>
        <v>0</v>
      </c>
      <c r="BF168" s="229">
        <f>IF(O168="snížená",K168,0)</f>
        <v>0</v>
      </c>
      <c r="BG168" s="229">
        <f>IF(O168="zákl. přenesená",K168,0)</f>
        <v>0</v>
      </c>
      <c r="BH168" s="229">
        <f>IF(O168="sníž. přenesená",K168,0)</f>
        <v>0</v>
      </c>
      <c r="BI168" s="229">
        <f>IF(O168="nulová",K168,0)</f>
        <v>0</v>
      </c>
      <c r="BJ168" s="16" t="s">
        <v>83</v>
      </c>
      <c r="BK168" s="229">
        <f>ROUND(P168*H168,2)</f>
        <v>0</v>
      </c>
      <c r="BL168" s="16" t="s">
        <v>189</v>
      </c>
      <c r="BM168" s="228" t="s">
        <v>219</v>
      </c>
    </row>
    <row r="169" s="2" customFormat="1">
      <c r="A169" s="37"/>
      <c r="B169" s="38"/>
      <c r="C169" s="39"/>
      <c r="D169" s="230" t="s">
        <v>139</v>
      </c>
      <c r="E169" s="39"/>
      <c r="F169" s="231" t="s">
        <v>220</v>
      </c>
      <c r="G169" s="39"/>
      <c r="H169" s="39"/>
      <c r="I169" s="232"/>
      <c r="J169" s="232"/>
      <c r="K169" s="39"/>
      <c r="L169" s="39"/>
      <c r="M169" s="43"/>
      <c r="N169" s="233"/>
      <c r="O169" s="234"/>
      <c r="P169" s="90"/>
      <c r="Q169" s="90"/>
      <c r="R169" s="90"/>
      <c r="S169" s="90"/>
      <c r="T169" s="90"/>
      <c r="U169" s="90"/>
      <c r="V169" s="90"/>
      <c r="W169" s="90"/>
      <c r="X169" s="91"/>
      <c r="Y169" s="37"/>
      <c r="Z169" s="37"/>
      <c r="AA169" s="37"/>
      <c r="AB169" s="37"/>
      <c r="AC169" s="37"/>
      <c r="AD169" s="37"/>
      <c r="AE169" s="37"/>
      <c r="AT169" s="16" t="s">
        <v>139</v>
      </c>
      <c r="AU169" s="16" t="s">
        <v>85</v>
      </c>
    </row>
    <row r="170" s="2" customFormat="1" ht="24.15" customHeight="1">
      <c r="A170" s="37"/>
      <c r="B170" s="38"/>
      <c r="C170" s="258" t="s">
        <v>189</v>
      </c>
      <c r="D170" s="258" t="s">
        <v>221</v>
      </c>
      <c r="E170" s="259" t="s">
        <v>222</v>
      </c>
      <c r="F170" s="260" t="s">
        <v>223</v>
      </c>
      <c r="G170" s="261" t="s">
        <v>135</v>
      </c>
      <c r="H170" s="262">
        <v>27.763999999999999</v>
      </c>
      <c r="I170" s="263"/>
      <c r="J170" s="264"/>
      <c r="K170" s="265">
        <f>ROUND(P170*H170,2)</f>
        <v>0</v>
      </c>
      <c r="L170" s="260" t="s">
        <v>136</v>
      </c>
      <c r="M170" s="266"/>
      <c r="N170" s="267" t="s">
        <v>1</v>
      </c>
      <c r="O170" s="224" t="s">
        <v>38</v>
      </c>
      <c r="P170" s="225">
        <f>I170+J170</f>
        <v>0</v>
      </c>
      <c r="Q170" s="225">
        <f>ROUND(I170*H170,2)</f>
        <v>0</v>
      </c>
      <c r="R170" s="225">
        <f>ROUND(J170*H170,2)</f>
        <v>0</v>
      </c>
      <c r="S170" s="90"/>
      <c r="T170" s="226">
        <f>S170*H170</f>
        <v>0</v>
      </c>
      <c r="U170" s="226">
        <v>0.00264</v>
      </c>
      <c r="V170" s="226">
        <f>U170*H170</f>
        <v>0.073296959999999994</v>
      </c>
      <c r="W170" s="226">
        <v>0</v>
      </c>
      <c r="X170" s="227">
        <f>W170*H170</f>
        <v>0</v>
      </c>
      <c r="Y170" s="37"/>
      <c r="Z170" s="37"/>
      <c r="AA170" s="37"/>
      <c r="AB170" s="37"/>
      <c r="AC170" s="37"/>
      <c r="AD170" s="37"/>
      <c r="AE170" s="37"/>
      <c r="AR170" s="228" t="s">
        <v>224</v>
      </c>
      <c r="AT170" s="228" t="s">
        <v>221</v>
      </c>
      <c r="AU170" s="228" t="s">
        <v>85</v>
      </c>
      <c r="AY170" s="16" t="s">
        <v>128</v>
      </c>
      <c r="BE170" s="229">
        <f>IF(O170="základní",K170,0)</f>
        <v>0</v>
      </c>
      <c r="BF170" s="229">
        <f>IF(O170="snížená",K170,0)</f>
        <v>0</v>
      </c>
      <c r="BG170" s="229">
        <f>IF(O170="zákl. přenesená",K170,0)</f>
        <v>0</v>
      </c>
      <c r="BH170" s="229">
        <f>IF(O170="sníž. přenesená",K170,0)</f>
        <v>0</v>
      </c>
      <c r="BI170" s="229">
        <f>IF(O170="nulová",K170,0)</f>
        <v>0</v>
      </c>
      <c r="BJ170" s="16" t="s">
        <v>83</v>
      </c>
      <c r="BK170" s="229">
        <f>ROUND(P170*H170,2)</f>
        <v>0</v>
      </c>
      <c r="BL170" s="16" t="s">
        <v>189</v>
      </c>
      <c r="BM170" s="228" t="s">
        <v>225</v>
      </c>
    </row>
    <row r="171" s="13" customFormat="1">
      <c r="A171" s="13"/>
      <c r="B171" s="235"/>
      <c r="C171" s="236"/>
      <c r="D171" s="237" t="s">
        <v>141</v>
      </c>
      <c r="E171" s="236"/>
      <c r="F171" s="239" t="s">
        <v>226</v>
      </c>
      <c r="G171" s="236"/>
      <c r="H171" s="240">
        <v>27.763999999999999</v>
      </c>
      <c r="I171" s="241"/>
      <c r="J171" s="241"/>
      <c r="K171" s="236"/>
      <c r="L171" s="236"/>
      <c r="M171" s="242"/>
      <c r="N171" s="243"/>
      <c r="O171" s="244"/>
      <c r="P171" s="244"/>
      <c r="Q171" s="244"/>
      <c r="R171" s="244"/>
      <c r="S171" s="244"/>
      <c r="T171" s="244"/>
      <c r="U171" s="244"/>
      <c r="V171" s="244"/>
      <c r="W171" s="244"/>
      <c r="X171" s="245"/>
      <c r="Y171" s="13"/>
      <c r="Z171" s="13"/>
      <c r="AA171" s="13"/>
      <c r="AB171" s="13"/>
      <c r="AC171" s="13"/>
      <c r="AD171" s="13"/>
      <c r="AE171" s="13"/>
      <c r="AT171" s="246" t="s">
        <v>141</v>
      </c>
      <c r="AU171" s="246" t="s">
        <v>85</v>
      </c>
      <c r="AV171" s="13" t="s">
        <v>85</v>
      </c>
      <c r="AW171" s="13" t="s">
        <v>4</v>
      </c>
      <c r="AX171" s="13" t="s">
        <v>83</v>
      </c>
      <c r="AY171" s="246" t="s">
        <v>128</v>
      </c>
    </row>
    <row r="172" s="2" customFormat="1" ht="37.8" customHeight="1">
      <c r="A172" s="37"/>
      <c r="B172" s="38"/>
      <c r="C172" s="216" t="s">
        <v>227</v>
      </c>
      <c r="D172" s="216" t="s">
        <v>132</v>
      </c>
      <c r="E172" s="217" t="s">
        <v>228</v>
      </c>
      <c r="F172" s="218" t="s">
        <v>229</v>
      </c>
      <c r="G172" s="219" t="s">
        <v>147</v>
      </c>
      <c r="H172" s="220">
        <v>76</v>
      </c>
      <c r="I172" s="221"/>
      <c r="J172" s="221"/>
      <c r="K172" s="222">
        <f>ROUND(P172*H172,2)</f>
        <v>0</v>
      </c>
      <c r="L172" s="218" t="s">
        <v>136</v>
      </c>
      <c r="M172" s="43"/>
      <c r="N172" s="223" t="s">
        <v>1</v>
      </c>
      <c r="O172" s="224" t="s">
        <v>38</v>
      </c>
      <c r="P172" s="225">
        <f>I172+J172</f>
        <v>0</v>
      </c>
      <c r="Q172" s="225">
        <f>ROUND(I172*H172,2)</f>
        <v>0</v>
      </c>
      <c r="R172" s="225">
        <f>ROUND(J172*H172,2)</f>
        <v>0</v>
      </c>
      <c r="S172" s="90"/>
      <c r="T172" s="226">
        <f>S172*H172</f>
        <v>0</v>
      </c>
      <c r="U172" s="226">
        <v>0.0089700000000000005</v>
      </c>
      <c r="V172" s="226">
        <f>U172*H172</f>
        <v>0.68171999999999999</v>
      </c>
      <c r="W172" s="226">
        <v>0</v>
      </c>
      <c r="X172" s="227">
        <f>W172*H172</f>
        <v>0</v>
      </c>
      <c r="Y172" s="37"/>
      <c r="Z172" s="37"/>
      <c r="AA172" s="37"/>
      <c r="AB172" s="37"/>
      <c r="AC172" s="37"/>
      <c r="AD172" s="37"/>
      <c r="AE172" s="37"/>
      <c r="AR172" s="228" t="s">
        <v>189</v>
      </c>
      <c r="AT172" s="228" t="s">
        <v>132</v>
      </c>
      <c r="AU172" s="228" t="s">
        <v>85</v>
      </c>
      <c r="AY172" s="16" t="s">
        <v>128</v>
      </c>
      <c r="BE172" s="229">
        <f>IF(O172="základní",K172,0)</f>
        <v>0</v>
      </c>
      <c r="BF172" s="229">
        <f>IF(O172="snížená",K172,0)</f>
        <v>0</v>
      </c>
      <c r="BG172" s="229">
        <f>IF(O172="zákl. přenesená",K172,0)</f>
        <v>0</v>
      </c>
      <c r="BH172" s="229">
        <f>IF(O172="sníž. přenesená",K172,0)</f>
        <v>0</v>
      </c>
      <c r="BI172" s="229">
        <f>IF(O172="nulová",K172,0)</f>
        <v>0</v>
      </c>
      <c r="BJ172" s="16" t="s">
        <v>83</v>
      </c>
      <c r="BK172" s="229">
        <f>ROUND(P172*H172,2)</f>
        <v>0</v>
      </c>
      <c r="BL172" s="16" t="s">
        <v>189</v>
      </c>
      <c r="BM172" s="228" t="s">
        <v>230</v>
      </c>
    </row>
    <row r="173" s="2" customFormat="1">
      <c r="A173" s="37"/>
      <c r="B173" s="38"/>
      <c r="C173" s="39"/>
      <c r="D173" s="230" t="s">
        <v>139</v>
      </c>
      <c r="E173" s="39"/>
      <c r="F173" s="231" t="s">
        <v>231</v>
      </c>
      <c r="G173" s="39"/>
      <c r="H173" s="39"/>
      <c r="I173" s="232"/>
      <c r="J173" s="232"/>
      <c r="K173" s="39"/>
      <c r="L173" s="39"/>
      <c r="M173" s="43"/>
      <c r="N173" s="233"/>
      <c r="O173" s="234"/>
      <c r="P173" s="90"/>
      <c r="Q173" s="90"/>
      <c r="R173" s="90"/>
      <c r="S173" s="90"/>
      <c r="T173" s="90"/>
      <c r="U173" s="90"/>
      <c r="V173" s="90"/>
      <c r="W173" s="90"/>
      <c r="X173" s="91"/>
      <c r="Y173" s="37"/>
      <c r="Z173" s="37"/>
      <c r="AA173" s="37"/>
      <c r="AB173" s="37"/>
      <c r="AC173" s="37"/>
      <c r="AD173" s="37"/>
      <c r="AE173" s="37"/>
      <c r="AT173" s="16" t="s">
        <v>139</v>
      </c>
      <c r="AU173" s="16" t="s">
        <v>85</v>
      </c>
    </row>
    <row r="174" s="2" customFormat="1" ht="33" customHeight="1">
      <c r="A174" s="37"/>
      <c r="B174" s="38"/>
      <c r="C174" s="258" t="s">
        <v>232</v>
      </c>
      <c r="D174" s="258" t="s">
        <v>221</v>
      </c>
      <c r="E174" s="259" t="s">
        <v>233</v>
      </c>
      <c r="F174" s="260" t="s">
        <v>234</v>
      </c>
      <c r="G174" s="261" t="s">
        <v>147</v>
      </c>
      <c r="H174" s="262">
        <v>87.400000000000006</v>
      </c>
      <c r="I174" s="263"/>
      <c r="J174" s="264"/>
      <c r="K174" s="265">
        <f>ROUND(P174*H174,2)</f>
        <v>0</v>
      </c>
      <c r="L174" s="260" t="s">
        <v>136</v>
      </c>
      <c r="M174" s="266"/>
      <c r="N174" s="267" t="s">
        <v>1</v>
      </c>
      <c r="O174" s="224" t="s">
        <v>38</v>
      </c>
      <c r="P174" s="225">
        <f>I174+J174</f>
        <v>0</v>
      </c>
      <c r="Q174" s="225">
        <f>ROUND(I174*H174,2)</f>
        <v>0</v>
      </c>
      <c r="R174" s="225">
        <f>ROUND(J174*H174,2)</f>
        <v>0</v>
      </c>
      <c r="S174" s="90"/>
      <c r="T174" s="226">
        <f>S174*H174</f>
        <v>0</v>
      </c>
      <c r="U174" s="226">
        <v>0.021999999999999999</v>
      </c>
      <c r="V174" s="226">
        <f>U174*H174</f>
        <v>1.9228000000000001</v>
      </c>
      <c r="W174" s="226">
        <v>0</v>
      </c>
      <c r="X174" s="227">
        <f>W174*H174</f>
        <v>0</v>
      </c>
      <c r="Y174" s="37"/>
      <c r="Z174" s="37"/>
      <c r="AA174" s="37"/>
      <c r="AB174" s="37"/>
      <c r="AC174" s="37"/>
      <c r="AD174" s="37"/>
      <c r="AE174" s="37"/>
      <c r="AR174" s="228" t="s">
        <v>224</v>
      </c>
      <c r="AT174" s="228" t="s">
        <v>221</v>
      </c>
      <c r="AU174" s="228" t="s">
        <v>85</v>
      </c>
      <c r="AY174" s="16" t="s">
        <v>128</v>
      </c>
      <c r="BE174" s="229">
        <f>IF(O174="základní",K174,0)</f>
        <v>0</v>
      </c>
      <c r="BF174" s="229">
        <f>IF(O174="snížená",K174,0)</f>
        <v>0</v>
      </c>
      <c r="BG174" s="229">
        <f>IF(O174="zákl. přenesená",K174,0)</f>
        <v>0</v>
      </c>
      <c r="BH174" s="229">
        <f>IF(O174="sníž. přenesená",K174,0)</f>
        <v>0</v>
      </c>
      <c r="BI174" s="229">
        <f>IF(O174="nulová",K174,0)</f>
        <v>0</v>
      </c>
      <c r="BJ174" s="16" t="s">
        <v>83</v>
      </c>
      <c r="BK174" s="229">
        <f>ROUND(P174*H174,2)</f>
        <v>0</v>
      </c>
      <c r="BL174" s="16" t="s">
        <v>189</v>
      </c>
      <c r="BM174" s="228" t="s">
        <v>235</v>
      </c>
    </row>
    <row r="175" s="13" customFormat="1">
      <c r="A175" s="13"/>
      <c r="B175" s="235"/>
      <c r="C175" s="236"/>
      <c r="D175" s="237" t="s">
        <v>141</v>
      </c>
      <c r="E175" s="236"/>
      <c r="F175" s="239" t="s">
        <v>236</v>
      </c>
      <c r="G175" s="236"/>
      <c r="H175" s="240">
        <v>87.400000000000006</v>
      </c>
      <c r="I175" s="241"/>
      <c r="J175" s="241"/>
      <c r="K175" s="236"/>
      <c r="L175" s="236"/>
      <c r="M175" s="242"/>
      <c r="N175" s="243"/>
      <c r="O175" s="244"/>
      <c r="P175" s="244"/>
      <c r="Q175" s="244"/>
      <c r="R175" s="244"/>
      <c r="S175" s="244"/>
      <c r="T175" s="244"/>
      <c r="U175" s="244"/>
      <c r="V175" s="244"/>
      <c r="W175" s="244"/>
      <c r="X175" s="245"/>
      <c r="Y175" s="13"/>
      <c r="Z175" s="13"/>
      <c r="AA175" s="13"/>
      <c r="AB175" s="13"/>
      <c r="AC175" s="13"/>
      <c r="AD175" s="13"/>
      <c r="AE175" s="13"/>
      <c r="AT175" s="246" t="s">
        <v>141</v>
      </c>
      <c r="AU175" s="246" t="s">
        <v>85</v>
      </c>
      <c r="AV175" s="13" t="s">
        <v>85</v>
      </c>
      <c r="AW175" s="13" t="s">
        <v>4</v>
      </c>
      <c r="AX175" s="13" t="s">
        <v>83</v>
      </c>
      <c r="AY175" s="246" t="s">
        <v>128</v>
      </c>
    </row>
    <row r="176" s="2" customFormat="1" ht="24.15" customHeight="1">
      <c r="A176" s="37"/>
      <c r="B176" s="38"/>
      <c r="C176" s="216" t="s">
        <v>237</v>
      </c>
      <c r="D176" s="216" t="s">
        <v>132</v>
      </c>
      <c r="E176" s="217" t="s">
        <v>238</v>
      </c>
      <c r="F176" s="218" t="s">
        <v>239</v>
      </c>
      <c r="G176" s="219" t="s">
        <v>135</v>
      </c>
      <c r="H176" s="220">
        <v>25.239999999999998</v>
      </c>
      <c r="I176" s="221"/>
      <c r="J176" s="221"/>
      <c r="K176" s="222">
        <f>ROUND(P176*H176,2)</f>
        <v>0</v>
      </c>
      <c r="L176" s="218" t="s">
        <v>136</v>
      </c>
      <c r="M176" s="43"/>
      <c r="N176" s="223" t="s">
        <v>1</v>
      </c>
      <c r="O176" s="224" t="s">
        <v>38</v>
      </c>
      <c r="P176" s="225">
        <f>I176+J176</f>
        <v>0</v>
      </c>
      <c r="Q176" s="225">
        <f>ROUND(I176*H176,2)</f>
        <v>0</v>
      </c>
      <c r="R176" s="225">
        <f>ROUND(J176*H176,2)</f>
        <v>0</v>
      </c>
      <c r="S176" s="90"/>
      <c r="T176" s="226">
        <f>S176*H176</f>
        <v>0</v>
      </c>
      <c r="U176" s="226">
        <v>9.0000000000000006E-05</v>
      </c>
      <c r="V176" s="226">
        <f>U176*H176</f>
        <v>0.0022715999999999999</v>
      </c>
      <c r="W176" s="226">
        <v>0</v>
      </c>
      <c r="X176" s="227">
        <f>W176*H176</f>
        <v>0</v>
      </c>
      <c r="Y176" s="37"/>
      <c r="Z176" s="37"/>
      <c r="AA176" s="37"/>
      <c r="AB176" s="37"/>
      <c r="AC176" s="37"/>
      <c r="AD176" s="37"/>
      <c r="AE176" s="37"/>
      <c r="AR176" s="228" t="s">
        <v>189</v>
      </c>
      <c r="AT176" s="228" t="s">
        <v>132</v>
      </c>
      <c r="AU176" s="228" t="s">
        <v>85</v>
      </c>
      <c r="AY176" s="16" t="s">
        <v>128</v>
      </c>
      <c r="BE176" s="229">
        <f>IF(O176="základní",K176,0)</f>
        <v>0</v>
      </c>
      <c r="BF176" s="229">
        <f>IF(O176="snížená",K176,0)</f>
        <v>0</v>
      </c>
      <c r="BG176" s="229">
        <f>IF(O176="zákl. přenesená",K176,0)</f>
        <v>0</v>
      </c>
      <c r="BH176" s="229">
        <f>IF(O176="sníž. přenesená",K176,0)</f>
        <v>0</v>
      </c>
      <c r="BI176" s="229">
        <f>IF(O176="nulová",K176,0)</f>
        <v>0</v>
      </c>
      <c r="BJ176" s="16" t="s">
        <v>83</v>
      </c>
      <c r="BK176" s="229">
        <f>ROUND(P176*H176,2)</f>
        <v>0</v>
      </c>
      <c r="BL176" s="16" t="s">
        <v>189</v>
      </c>
      <c r="BM176" s="228" t="s">
        <v>240</v>
      </c>
    </row>
    <row r="177" s="2" customFormat="1">
      <c r="A177" s="37"/>
      <c r="B177" s="38"/>
      <c r="C177" s="39"/>
      <c r="D177" s="230" t="s">
        <v>139</v>
      </c>
      <c r="E177" s="39"/>
      <c r="F177" s="231" t="s">
        <v>241</v>
      </c>
      <c r="G177" s="39"/>
      <c r="H177" s="39"/>
      <c r="I177" s="232"/>
      <c r="J177" s="232"/>
      <c r="K177" s="39"/>
      <c r="L177" s="39"/>
      <c r="M177" s="43"/>
      <c r="N177" s="233"/>
      <c r="O177" s="234"/>
      <c r="P177" s="90"/>
      <c r="Q177" s="90"/>
      <c r="R177" s="90"/>
      <c r="S177" s="90"/>
      <c r="T177" s="90"/>
      <c r="U177" s="90"/>
      <c r="V177" s="90"/>
      <c r="W177" s="90"/>
      <c r="X177" s="91"/>
      <c r="Y177" s="37"/>
      <c r="Z177" s="37"/>
      <c r="AA177" s="37"/>
      <c r="AB177" s="37"/>
      <c r="AC177" s="37"/>
      <c r="AD177" s="37"/>
      <c r="AE177" s="37"/>
      <c r="AT177" s="16" t="s">
        <v>139</v>
      </c>
      <c r="AU177" s="16" t="s">
        <v>85</v>
      </c>
    </row>
    <row r="178" s="2" customFormat="1" ht="24.15" customHeight="1">
      <c r="A178" s="37"/>
      <c r="B178" s="38"/>
      <c r="C178" s="216" t="s">
        <v>242</v>
      </c>
      <c r="D178" s="216" t="s">
        <v>132</v>
      </c>
      <c r="E178" s="217" t="s">
        <v>243</v>
      </c>
      <c r="F178" s="218" t="s">
        <v>244</v>
      </c>
      <c r="G178" s="219" t="s">
        <v>147</v>
      </c>
      <c r="H178" s="220">
        <v>76</v>
      </c>
      <c r="I178" s="221"/>
      <c r="J178" s="221"/>
      <c r="K178" s="222">
        <f>ROUND(P178*H178,2)</f>
        <v>0</v>
      </c>
      <c r="L178" s="218" t="s">
        <v>136</v>
      </c>
      <c r="M178" s="43"/>
      <c r="N178" s="223" t="s">
        <v>1</v>
      </c>
      <c r="O178" s="224" t="s">
        <v>38</v>
      </c>
      <c r="P178" s="225">
        <f>I178+J178</f>
        <v>0</v>
      </c>
      <c r="Q178" s="225">
        <f>ROUND(I178*H178,2)</f>
        <v>0</v>
      </c>
      <c r="R178" s="225">
        <f>ROUND(J178*H178,2)</f>
        <v>0</v>
      </c>
      <c r="S178" s="90"/>
      <c r="T178" s="226">
        <f>S178*H178</f>
        <v>0</v>
      </c>
      <c r="U178" s="226">
        <v>5.0000000000000002E-05</v>
      </c>
      <c r="V178" s="226">
        <f>U178*H178</f>
        <v>0.0038</v>
      </c>
      <c r="W178" s="226">
        <v>0</v>
      </c>
      <c r="X178" s="227">
        <f>W178*H178</f>
        <v>0</v>
      </c>
      <c r="Y178" s="37"/>
      <c r="Z178" s="37"/>
      <c r="AA178" s="37"/>
      <c r="AB178" s="37"/>
      <c r="AC178" s="37"/>
      <c r="AD178" s="37"/>
      <c r="AE178" s="37"/>
      <c r="AR178" s="228" t="s">
        <v>189</v>
      </c>
      <c r="AT178" s="228" t="s">
        <v>132</v>
      </c>
      <c r="AU178" s="228" t="s">
        <v>85</v>
      </c>
      <c r="AY178" s="16" t="s">
        <v>128</v>
      </c>
      <c r="BE178" s="229">
        <f>IF(O178="základní",K178,0)</f>
        <v>0</v>
      </c>
      <c r="BF178" s="229">
        <f>IF(O178="snížená",K178,0)</f>
        <v>0</v>
      </c>
      <c r="BG178" s="229">
        <f>IF(O178="zákl. přenesená",K178,0)</f>
        <v>0</v>
      </c>
      <c r="BH178" s="229">
        <f>IF(O178="sníž. přenesená",K178,0)</f>
        <v>0</v>
      </c>
      <c r="BI178" s="229">
        <f>IF(O178="nulová",K178,0)</f>
        <v>0</v>
      </c>
      <c r="BJ178" s="16" t="s">
        <v>83</v>
      </c>
      <c r="BK178" s="229">
        <f>ROUND(P178*H178,2)</f>
        <v>0</v>
      </c>
      <c r="BL178" s="16" t="s">
        <v>189</v>
      </c>
      <c r="BM178" s="228" t="s">
        <v>245</v>
      </c>
    </row>
    <row r="179" s="2" customFormat="1">
      <c r="A179" s="37"/>
      <c r="B179" s="38"/>
      <c r="C179" s="39"/>
      <c r="D179" s="230" t="s">
        <v>139</v>
      </c>
      <c r="E179" s="39"/>
      <c r="F179" s="231" t="s">
        <v>246</v>
      </c>
      <c r="G179" s="39"/>
      <c r="H179" s="39"/>
      <c r="I179" s="232"/>
      <c r="J179" s="232"/>
      <c r="K179" s="39"/>
      <c r="L179" s="39"/>
      <c r="M179" s="43"/>
      <c r="N179" s="233"/>
      <c r="O179" s="234"/>
      <c r="P179" s="90"/>
      <c r="Q179" s="90"/>
      <c r="R179" s="90"/>
      <c r="S179" s="90"/>
      <c r="T179" s="90"/>
      <c r="U179" s="90"/>
      <c r="V179" s="90"/>
      <c r="W179" s="90"/>
      <c r="X179" s="91"/>
      <c r="Y179" s="37"/>
      <c r="Z179" s="37"/>
      <c r="AA179" s="37"/>
      <c r="AB179" s="37"/>
      <c r="AC179" s="37"/>
      <c r="AD179" s="37"/>
      <c r="AE179" s="37"/>
      <c r="AT179" s="16" t="s">
        <v>139</v>
      </c>
      <c r="AU179" s="16" t="s">
        <v>85</v>
      </c>
    </row>
    <row r="180" s="2" customFormat="1" ht="49.05" customHeight="1">
      <c r="A180" s="37"/>
      <c r="B180" s="38"/>
      <c r="C180" s="216" t="s">
        <v>247</v>
      </c>
      <c r="D180" s="216" t="s">
        <v>132</v>
      </c>
      <c r="E180" s="217" t="s">
        <v>248</v>
      </c>
      <c r="F180" s="218" t="s">
        <v>249</v>
      </c>
      <c r="G180" s="219" t="s">
        <v>154</v>
      </c>
      <c r="H180" s="220">
        <v>3.899</v>
      </c>
      <c r="I180" s="221"/>
      <c r="J180" s="221"/>
      <c r="K180" s="222">
        <f>ROUND(P180*H180,2)</f>
        <v>0</v>
      </c>
      <c r="L180" s="218" t="s">
        <v>136</v>
      </c>
      <c r="M180" s="43"/>
      <c r="N180" s="223" t="s">
        <v>1</v>
      </c>
      <c r="O180" s="224" t="s">
        <v>38</v>
      </c>
      <c r="P180" s="225">
        <f>I180+J180</f>
        <v>0</v>
      </c>
      <c r="Q180" s="225">
        <f>ROUND(I180*H180,2)</f>
        <v>0</v>
      </c>
      <c r="R180" s="225">
        <f>ROUND(J180*H180,2)</f>
        <v>0</v>
      </c>
      <c r="S180" s="90"/>
      <c r="T180" s="226">
        <f>S180*H180</f>
        <v>0</v>
      </c>
      <c r="U180" s="226">
        <v>0</v>
      </c>
      <c r="V180" s="226">
        <f>U180*H180</f>
        <v>0</v>
      </c>
      <c r="W180" s="226">
        <v>0</v>
      </c>
      <c r="X180" s="227">
        <f>W180*H180</f>
        <v>0</v>
      </c>
      <c r="Y180" s="37"/>
      <c r="Z180" s="37"/>
      <c r="AA180" s="37"/>
      <c r="AB180" s="37"/>
      <c r="AC180" s="37"/>
      <c r="AD180" s="37"/>
      <c r="AE180" s="37"/>
      <c r="AR180" s="228" t="s">
        <v>189</v>
      </c>
      <c r="AT180" s="228" t="s">
        <v>132</v>
      </c>
      <c r="AU180" s="228" t="s">
        <v>85</v>
      </c>
      <c r="AY180" s="16" t="s">
        <v>128</v>
      </c>
      <c r="BE180" s="229">
        <f>IF(O180="základní",K180,0)</f>
        <v>0</v>
      </c>
      <c r="BF180" s="229">
        <f>IF(O180="snížená",K180,0)</f>
        <v>0</v>
      </c>
      <c r="BG180" s="229">
        <f>IF(O180="zákl. přenesená",K180,0)</f>
        <v>0</v>
      </c>
      <c r="BH180" s="229">
        <f>IF(O180="sníž. přenesená",K180,0)</f>
        <v>0</v>
      </c>
      <c r="BI180" s="229">
        <f>IF(O180="nulová",K180,0)</f>
        <v>0</v>
      </c>
      <c r="BJ180" s="16" t="s">
        <v>83</v>
      </c>
      <c r="BK180" s="229">
        <f>ROUND(P180*H180,2)</f>
        <v>0</v>
      </c>
      <c r="BL180" s="16" t="s">
        <v>189</v>
      </c>
      <c r="BM180" s="228" t="s">
        <v>250</v>
      </c>
    </row>
    <row r="181" s="2" customFormat="1">
      <c r="A181" s="37"/>
      <c r="B181" s="38"/>
      <c r="C181" s="39"/>
      <c r="D181" s="230" t="s">
        <v>139</v>
      </c>
      <c r="E181" s="39"/>
      <c r="F181" s="231" t="s">
        <v>251</v>
      </c>
      <c r="G181" s="39"/>
      <c r="H181" s="39"/>
      <c r="I181" s="232"/>
      <c r="J181" s="232"/>
      <c r="K181" s="39"/>
      <c r="L181" s="39"/>
      <c r="M181" s="43"/>
      <c r="N181" s="233"/>
      <c r="O181" s="234"/>
      <c r="P181" s="90"/>
      <c r="Q181" s="90"/>
      <c r="R181" s="90"/>
      <c r="S181" s="90"/>
      <c r="T181" s="90"/>
      <c r="U181" s="90"/>
      <c r="V181" s="90"/>
      <c r="W181" s="90"/>
      <c r="X181" s="91"/>
      <c r="Y181" s="37"/>
      <c r="Z181" s="37"/>
      <c r="AA181" s="37"/>
      <c r="AB181" s="37"/>
      <c r="AC181" s="37"/>
      <c r="AD181" s="37"/>
      <c r="AE181" s="37"/>
      <c r="AT181" s="16" t="s">
        <v>139</v>
      </c>
      <c r="AU181" s="16" t="s">
        <v>85</v>
      </c>
    </row>
    <row r="182" s="12" customFormat="1" ht="22.8" customHeight="1">
      <c r="A182" s="12"/>
      <c r="B182" s="199"/>
      <c r="C182" s="200"/>
      <c r="D182" s="201" t="s">
        <v>74</v>
      </c>
      <c r="E182" s="214" t="s">
        <v>252</v>
      </c>
      <c r="F182" s="214" t="s">
        <v>253</v>
      </c>
      <c r="G182" s="200"/>
      <c r="H182" s="200"/>
      <c r="I182" s="203"/>
      <c r="J182" s="203"/>
      <c r="K182" s="215">
        <f>BK182</f>
        <v>0</v>
      </c>
      <c r="L182" s="200"/>
      <c r="M182" s="205"/>
      <c r="N182" s="206"/>
      <c r="O182" s="207"/>
      <c r="P182" s="207"/>
      <c r="Q182" s="208">
        <f>SUM(Q183:Q190)</f>
        <v>0</v>
      </c>
      <c r="R182" s="208">
        <f>SUM(R183:R190)</f>
        <v>0</v>
      </c>
      <c r="S182" s="207"/>
      <c r="T182" s="209">
        <f>SUM(T183:T190)</f>
        <v>0</v>
      </c>
      <c r="U182" s="207"/>
      <c r="V182" s="209">
        <f>SUM(V183:V190)</f>
        <v>0.0063099999999999996</v>
      </c>
      <c r="W182" s="207"/>
      <c r="X182" s="210">
        <f>SUM(X183:X190)</f>
        <v>0</v>
      </c>
      <c r="Y182" s="12"/>
      <c r="Z182" s="12"/>
      <c r="AA182" s="12"/>
      <c r="AB182" s="12"/>
      <c r="AC182" s="12"/>
      <c r="AD182" s="12"/>
      <c r="AE182" s="12"/>
      <c r="AR182" s="211" t="s">
        <v>85</v>
      </c>
      <c r="AT182" s="212" t="s">
        <v>74</v>
      </c>
      <c r="AU182" s="212" t="s">
        <v>83</v>
      </c>
      <c r="AY182" s="211" t="s">
        <v>128</v>
      </c>
      <c r="BK182" s="213">
        <f>SUM(BK183:BK190)</f>
        <v>0</v>
      </c>
    </row>
    <row r="183" s="2" customFormat="1" ht="33" customHeight="1">
      <c r="A183" s="37"/>
      <c r="B183" s="38"/>
      <c r="C183" s="216" t="s">
        <v>254</v>
      </c>
      <c r="D183" s="216" t="s">
        <v>132</v>
      </c>
      <c r="E183" s="217" t="s">
        <v>255</v>
      </c>
      <c r="F183" s="218" t="s">
        <v>256</v>
      </c>
      <c r="G183" s="219" t="s">
        <v>147</v>
      </c>
      <c r="H183" s="220">
        <v>12.619999999999999</v>
      </c>
      <c r="I183" s="221"/>
      <c r="J183" s="221"/>
      <c r="K183" s="222">
        <f>ROUND(P183*H183,2)</f>
        <v>0</v>
      </c>
      <c r="L183" s="218" t="s">
        <v>136</v>
      </c>
      <c r="M183" s="43"/>
      <c r="N183" s="223" t="s">
        <v>1</v>
      </c>
      <c r="O183" s="224" t="s">
        <v>38</v>
      </c>
      <c r="P183" s="225">
        <f>I183+J183</f>
        <v>0</v>
      </c>
      <c r="Q183" s="225">
        <f>ROUND(I183*H183,2)</f>
        <v>0</v>
      </c>
      <c r="R183" s="225">
        <f>ROUND(J183*H183,2)</f>
        <v>0</v>
      </c>
      <c r="S183" s="90"/>
      <c r="T183" s="226">
        <f>S183*H183</f>
        <v>0</v>
      </c>
      <c r="U183" s="226">
        <v>0.00020000000000000001</v>
      </c>
      <c r="V183" s="226">
        <f>U183*H183</f>
        <v>0.0025239999999999998</v>
      </c>
      <c r="W183" s="226">
        <v>0</v>
      </c>
      <c r="X183" s="227">
        <f>W183*H183</f>
        <v>0</v>
      </c>
      <c r="Y183" s="37"/>
      <c r="Z183" s="37"/>
      <c r="AA183" s="37"/>
      <c r="AB183" s="37"/>
      <c r="AC183" s="37"/>
      <c r="AD183" s="37"/>
      <c r="AE183" s="37"/>
      <c r="AR183" s="228" t="s">
        <v>189</v>
      </c>
      <c r="AT183" s="228" t="s">
        <v>132</v>
      </c>
      <c r="AU183" s="228" t="s">
        <v>85</v>
      </c>
      <c r="AY183" s="16" t="s">
        <v>128</v>
      </c>
      <c r="BE183" s="229">
        <f>IF(O183="základní",K183,0)</f>
        <v>0</v>
      </c>
      <c r="BF183" s="229">
        <f>IF(O183="snížená",K183,0)</f>
        <v>0</v>
      </c>
      <c r="BG183" s="229">
        <f>IF(O183="zákl. přenesená",K183,0)</f>
        <v>0</v>
      </c>
      <c r="BH183" s="229">
        <f>IF(O183="sníž. přenesená",K183,0)</f>
        <v>0</v>
      </c>
      <c r="BI183" s="229">
        <f>IF(O183="nulová",K183,0)</f>
        <v>0</v>
      </c>
      <c r="BJ183" s="16" t="s">
        <v>83</v>
      </c>
      <c r="BK183" s="229">
        <f>ROUND(P183*H183,2)</f>
        <v>0</v>
      </c>
      <c r="BL183" s="16" t="s">
        <v>189</v>
      </c>
      <c r="BM183" s="228" t="s">
        <v>257</v>
      </c>
    </row>
    <row r="184" s="2" customFormat="1">
      <c r="A184" s="37"/>
      <c r="B184" s="38"/>
      <c r="C184" s="39"/>
      <c r="D184" s="230" t="s">
        <v>139</v>
      </c>
      <c r="E184" s="39"/>
      <c r="F184" s="231" t="s">
        <v>258</v>
      </c>
      <c r="G184" s="39"/>
      <c r="H184" s="39"/>
      <c r="I184" s="232"/>
      <c r="J184" s="232"/>
      <c r="K184" s="39"/>
      <c r="L184" s="39"/>
      <c r="M184" s="43"/>
      <c r="N184" s="233"/>
      <c r="O184" s="234"/>
      <c r="P184" s="90"/>
      <c r="Q184" s="90"/>
      <c r="R184" s="90"/>
      <c r="S184" s="90"/>
      <c r="T184" s="90"/>
      <c r="U184" s="90"/>
      <c r="V184" s="90"/>
      <c r="W184" s="90"/>
      <c r="X184" s="91"/>
      <c r="Y184" s="37"/>
      <c r="Z184" s="37"/>
      <c r="AA184" s="37"/>
      <c r="AB184" s="37"/>
      <c r="AC184" s="37"/>
      <c r="AD184" s="37"/>
      <c r="AE184" s="37"/>
      <c r="AT184" s="16" t="s">
        <v>139</v>
      </c>
      <c r="AU184" s="16" t="s">
        <v>85</v>
      </c>
    </row>
    <row r="185" s="13" customFormat="1">
      <c r="A185" s="13"/>
      <c r="B185" s="235"/>
      <c r="C185" s="236"/>
      <c r="D185" s="237" t="s">
        <v>141</v>
      </c>
      <c r="E185" s="238" t="s">
        <v>1</v>
      </c>
      <c r="F185" s="239" t="s">
        <v>259</v>
      </c>
      <c r="G185" s="236"/>
      <c r="H185" s="240">
        <v>16.700000000000003</v>
      </c>
      <c r="I185" s="241"/>
      <c r="J185" s="241"/>
      <c r="K185" s="236"/>
      <c r="L185" s="236"/>
      <c r="M185" s="242"/>
      <c r="N185" s="243"/>
      <c r="O185" s="244"/>
      <c r="P185" s="244"/>
      <c r="Q185" s="244"/>
      <c r="R185" s="244"/>
      <c r="S185" s="244"/>
      <c r="T185" s="244"/>
      <c r="U185" s="244"/>
      <c r="V185" s="244"/>
      <c r="W185" s="244"/>
      <c r="X185" s="245"/>
      <c r="Y185" s="13"/>
      <c r="Z185" s="13"/>
      <c r="AA185" s="13"/>
      <c r="AB185" s="13"/>
      <c r="AC185" s="13"/>
      <c r="AD185" s="13"/>
      <c r="AE185" s="13"/>
      <c r="AT185" s="246" t="s">
        <v>141</v>
      </c>
      <c r="AU185" s="246" t="s">
        <v>85</v>
      </c>
      <c r="AV185" s="13" t="s">
        <v>85</v>
      </c>
      <c r="AW185" s="13" t="s">
        <v>5</v>
      </c>
      <c r="AX185" s="13" t="s">
        <v>75</v>
      </c>
      <c r="AY185" s="246" t="s">
        <v>128</v>
      </c>
    </row>
    <row r="186" s="13" customFormat="1">
      <c r="A186" s="13"/>
      <c r="B186" s="235"/>
      <c r="C186" s="236"/>
      <c r="D186" s="237" t="s">
        <v>141</v>
      </c>
      <c r="E186" s="238" t="s">
        <v>1</v>
      </c>
      <c r="F186" s="239" t="s">
        <v>260</v>
      </c>
      <c r="G186" s="236"/>
      <c r="H186" s="240">
        <v>-2.8799999999999999</v>
      </c>
      <c r="I186" s="241"/>
      <c r="J186" s="241"/>
      <c r="K186" s="236"/>
      <c r="L186" s="236"/>
      <c r="M186" s="242"/>
      <c r="N186" s="243"/>
      <c r="O186" s="244"/>
      <c r="P186" s="244"/>
      <c r="Q186" s="244"/>
      <c r="R186" s="244"/>
      <c r="S186" s="244"/>
      <c r="T186" s="244"/>
      <c r="U186" s="244"/>
      <c r="V186" s="244"/>
      <c r="W186" s="244"/>
      <c r="X186" s="245"/>
      <c r="Y186" s="13"/>
      <c r="Z186" s="13"/>
      <c r="AA186" s="13"/>
      <c r="AB186" s="13"/>
      <c r="AC186" s="13"/>
      <c r="AD186" s="13"/>
      <c r="AE186" s="13"/>
      <c r="AT186" s="246" t="s">
        <v>141</v>
      </c>
      <c r="AU186" s="246" t="s">
        <v>85</v>
      </c>
      <c r="AV186" s="13" t="s">
        <v>85</v>
      </c>
      <c r="AW186" s="13" t="s">
        <v>5</v>
      </c>
      <c r="AX186" s="13" t="s">
        <v>75</v>
      </c>
      <c r="AY186" s="246" t="s">
        <v>128</v>
      </c>
    </row>
    <row r="187" s="13" customFormat="1">
      <c r="A187" s="13"/>
      <c r="B187" s="235"/>
      <c r="C187" s="236"/>
      <c r="D187" s="237" t="s">
        <v>141</v>
      </c>
      <c r="E187" s="238" t="s">
        <v>1</v>
      </c>
      <c r="F187" s="239" t="s">
        <v>261</v>
      </c>
      <c r="G187" s="236"/>
      <c r="H187" s="240">
        <v>-1.2</v>
      </c>
      <c r="I187" s="241"/>
      <c r="J187" s="241"/>
      <c r="K187" s="236"/>
      <c r="L187" s="236"/>
      <c r="M187" s="242"/>
      <c r="N187" s="243"/>
      <c r="O187" s="244"/>
      <c r="P187" s="244"/>
      <c r="Q187" s="244"/>
      <c r="R187" s="244"/>
      <c r="S187" s="244"/>
      <c r="T187" s="244"/>
      <c r="U187" s="244"/>
      <c r="V187" s="244"/>
      <c r="W187" s="244"/>
      <c r="X187" s="245"/>
      <c r="Y187" s="13"/>
      <c r="Z187" s="13"/>
      <c r="AA187" s="13"/>
      <c r="AB187" s="13"/>
      <c r="AC187" s="13"/>
      <c r="AD187" s="13"/>
      <c r="AE187" s="13"/>
      <c r="AT187" s="246" t="s">
        <v>141</v>
      </c>
      <c r="AU187" s="246" t="s">
        <v>85</v>
      </c>
      <c r="AV187" s="13" t="s">
        <v>85</v>
      </c>
      <c r="AW187" s="13" t="s">
        <v>5</v>
      </c>
      <c r="AX187" s="13" t="s">
        <v>75</v>
      </c>
      <c r="AY187" s="246" t="s">
        <v>128</v>
      </c>
    </row>
    <row r="188" s="14" customFormat="1">
      <c r="A188" s="14"/>
      <c r="B188" s="247"/>
      <c r="C188" s="248"/>
      <c r="D188" s="237" t="s">
        <v>141</v>
      </c>
      <c r="E188" s="249" t="s">
        <v>1</v>
      </c>
      <c r="F188" s="250" t="s">
        <v>215</v>
      </c>
      <c r="G188" s="248"/>
      <c r="H188" s="251">
        <v>12.620000000000005</v>
      </c>
      <c r="I188" s="252"/>
      <c r="J188" s="252"/>
      <c r="K188" s="248"/>
      <c r="L188" s="248"/>
      <c r="M188" s="253"/>
      <c r="N188" s="254"/>
      <c r="O188" s="255"/>
      <c r="P188" s="255"/>
      <c r="Q188" s="255"/>
      <c r="R188" s="255"/>
      <c r="S188" s="255"/>
      <c r="T188" s="255"/>
      <c r="U188" s="255"/>
      <c r="V188" s="255"/>
      <c r="W188" s="255"/>
      <c r="X188" s="256"/>
      <c r="Y188" s="14"/>
      <c r="Z188" s="14"/>
      <c r="AA188" s="14"/>
      <c r="AB188" s="14"/>
      <c r="AC188" s="14"/>
      <c r="AD188" s="14"/>
      <c r="AE188" s="14"/>
      <c r="AT188" s="257" t="s">
        <v>141</v>
      </c>
      <c r="AU188" s="257" t="s">
        <v>85</v>
      </c>
      <c r="AV188" s="14" t="s">
        <v>137</v>
      </c>
      <c r="AW188" s="14" t="s">
        <v>5</v>
      </c>
      <c r="AX188" s="14" t="s">
        <v>83</v>
      </c>
      <c r="AY188" s="257" t="s">
        <v>128</v>
      </c>
    </row>
    <row r="189" s="2" customFormat="1" ht="37.8" customHeight="1">
      <c r="A189" s="37"/>
      <c r="B189" s="38"/>
      <c r="C189" s="216" t="s">
        <v>262</v>
      </c>
      <c r="D189" s="216" t="s">
        <v>132</v>
      </c>
      <c r="E189" s="217" t="s">
        <v>263</v>
      </c>
      <c r="F189" s="218" t="s">
        <v>264</v>
      </c>
      <c r="G189" s="219" t="s">
        <v>147</v>
      </c>
      <c r="H189" s="220">
        <v>12.619999999999999</v>
      </c>
      <c r="I189" s="221"/>
      <c r="J189" s="221"/>
      <c r="K189" s="222">
        <f>ROUND(P189*H189,2)</f>
        <v>0</v>
      </c>
      <c r="L189" s="218" t="s">
        <v>136</v>
      </c>
      <c r="M189" s="43"/>
      <c r="N189" s="223" t="s">
        <v>1</v>
      </c>
      <c r="O189" s="224" t="s">
        <v>38</v>
      </c>
      <c r="P189" s="225">
        <f>I189+J189</f>
        <v>0</v>
      </c>
      <c r="Q189" s="225">
        <f>ROUND(I189*H189,2)</f>
        <v>0</v>
      </c>
      <c r="R189" s="225">
        <f>ROUND(J189*H189,2)</f>
        <v>0</v>
      </c>
      <c r="S189" s="90"/>
      <c r="T189" s="226">
        <f>S189*H189</f>
        <v>0</v>
      </c>
      <c r="U189" s="226">
        <v>0.00029999999999999997</v>
      </c>
      <c r="V189" s="226">
        <f>U189*H189</f>
        <v>0.0037859999999999994</v>
      </c>
      <c r="W189" s="226">
        <v>0</v>
      </c>
      <c r="X189" s="227">
        <f>W189*H189</f>
        <v>0</v>
      </c>
      <c r="Y189" s="37"/>
      <c r="Z189" s="37"/>
      <c r="AA189" s="37"/>
      <c r="AB189" s="37"/>
      <c r="AC189" s="37"/>
      <c r="AD189" s="37"/>
      <c r="AE189" s="37"/>
      <c r="AR189" s="228" t="s">
        <v>189</v>
      </c>
      <c r="AT189" s="228" t="s">
        <v>132</v>
      </c>
      <c r="AU189" s="228" t="s">
        <v>85</v>
      </c>
      <c r="AY189" s="16" t="s">
        <v>128</v>
      </c>
      <c r="BE189" s="229">
        <f>IF(O189="základní",K189,0)</f>
        <v>0</v>
      </c>
      <c r="BF189" s="229">
        <f>IF(O189="snížená",K189,0)</f>
        <v>0</v>
      </c>
      <c r="BG189" s="229">
        <f>IF(O189="zákl. přenesená",K189,0)</f>
        <v>0</v>
      </c>
      <c r="BH189" s="229">
        <f>IF(O189="sníž. přenesená",K189,0)</f>
        <v>0</v>
      </c>
      <c r="BI189" s="229">
        <f>IF(O189="nulová",K189,0)</f>
        <v>0</v>
      </c>
      <c r="BJ189" s="16" t="s">
        <v>83</v>
      </c>
      <c r="BK189" s="229">
        <f>ROUND(P189*H189,2)</f>
        <v>0</v>
      </c>
      <c r="BL189" s="16" t="s">
        <v>189</v>
      </c>
      <c r="BM189" s="228" t="s">
        <v>265</v>
      </c>
    </row>
    <row r="190" s="2" customFormat="1">
      <c r="A190" s="37"/>
      <c r="B190" s="38"/>
      <c r="C190" s="39"/>
      <c r="D190" s="230" t="s">
        <v>139</v>
      </c>
      <c r="E190" s="39"/>
      <c r="F190" s="231" t="s">
        <v>266</v>
      </c>
      <c r="G190" s="39"/>
      <c r="H190" s="39"/>
      <c r="I190" s="232"/>
      <c r="J190" s="232"/>
      <c r="K190" s="39"/>
      <c r="L190" s="39"/>
      <c r="M190" s="43"/>
      <c r="N190" s="233"/>
      <c r="O190" s="234"/>
      <c r="P190" s="90"/>
      <c r="Q190" s="90"/>
      <c r="R190" s="90"/>
      <c r="S190" s="90"/>
      <c r="T190" s="90"/>
      <c r="U190" s="90"/>
      <c r="V190" s="90"/>
      <c r="W190" s="90"/>
      <c r="X190" s="91"/>
      <c r="Y190" s="37"/>
      <c r="Z190" s="37"/>
      <c r="AA190" s="37"/>
      <c r="AB190" s="37"/>
      <c r="AC190" s="37"/>
      <c r="AD190" s="37"/>
      <c r="AE190" s="37"/>
      <c r="AT190" s="16" t="s">
        <v>139</v>
      </c>
      <c r="AU190" s="16" t="s">
        <v>85</v>
      </c>
    </row>
    <row r="191" s="12" customFormat="1" ht="25.92" customHeight="1">
      <c r="A191" s="12"/>
      <c r="B191" s="199"/>
      <c r="C191" s="200"/>
      <c r="D191" s="201" t="s">
        <v>74</v>
      </c>
      <c r="E191" s="202" t="s">
        <v>267</v>
      </c>
      <c r="F191" s="202" t="s">
        <v>268</v>
      </c>
      <c r="G191" s="200"/>
      <c r="H191" s="200"/>
      <c r="I191" s="203"/>
      <c r="J191" s="203"/>
      <c r="K191" s="204">
        <f>BK191</f>
        <v>0</v>
      </c>
      <c r="L191" s="200"/>
      <c r="M191" s="205"/>
      <c r="N191" s="206"/>
      <c r="O191" s="207"/>
      <c r="P191" s="207"/>
      <c r="Q191" s="208">
        <f>Q192+Q195</f>
        <v>0</v>
      </c>
      <c r="R191" s="208">
        <f>R192+R195</f>
        <v>0</v>
      </c>
      <c r="S191" s="207"/>
      <c r="T191" s="209">
        <f>T192+T195</f>
        <v>0</v>
      </c>
      <c r="U191" s="207"/>
      <c r="V191" s="209">
        <f>V192+V195</f>
        <v>0</v>
      </c>
      <c r="W191" s="207"/>
      <c r="X191" s="210">
        <f>X192+X195</f>
        <v>0</v>
      </c>
      <c r="Y191" s="12"/>
      <c r="Z191" s="12"/>
      <c r="AA191" s="12"/>
      <c r="AB191" s="12"/>
      <c r="AC191" s="12"/>
      <c r="AD191" s="12"/>
      <c r="AE191" s="12"/>
      <c r="AR191" s="211" t="s">
        <v>166</v>
      </c>
      <c r="AT191" s="212" t="s">
        <v>74</v>
      </c>
      <c r="AU191" s="212" t="s">
        <v>75</v>
      </c>
      <c r="AY191" s="211" t="s">
        <v>128</v>
      </c>
      <c r="BK191" s="213">
        <f>BK192+BK195</f>
        <v>0</v>
      </c>
    </row>
    <row r="192" s="12" customFormat="1" ht="22.8" customHeight="1">
      <c r="A192" s="12"/>
      <c r="B192" s="199"/>
      <c r="C192" s="200"/>
      <c r="D192" s="201" t="s">
        <v>74</v>
      </c>
      <c r="E192" s="214" t="s">
        <v>269</v>
      </c>
      <c r="F192" s="214" t="s">
        <v>270</v>
      </c>
      <c r="G192" s="200"/>
      <c r="H192" s="200"/>
      <c r="I192" s="203"/>
      <c r="J192" s="203"/>
      <c r="K192" s="215">
        <f>BK192</f>
        <v>0</v>
      </c>
      <c r="L192" s="200"/>
      <c r="M192" s="205"/>
      <c r="N192" s="206"/>
      <c r="O192" s="207"/>
      <c r="P192" s="207"/>
      <c r="Q192" s="208">
        <f>SUM(Q193:Q194)</f>
        <v>0</v>
      </c>
      <c r="R192" s="208">
        <f>SUM(R193:R194)</f>
        <v>0</v>
      </c>
      <c r="S192" s="207"/>
      <c r="T192" s="209">
        <f>SUM(T193:T194)</f>
        <v>0</v>
      </c>
      <c r="U192" s="207"/>
      <c r="V192" s="209">
        <f>SUM(V193:V194)</f>
        <v>0</v>
      </c>
      <c r="W192" s="207"/>
      <c r="X192" s="210">
        <f>SUM(X193:X194)</f>
        <v>0</v>
      </c>
      <c r="Y192" s="12"/>
      <c r="Z192" s="12"/>
      <c r="AA192" s="12"/>
      <c r="AB192" s="12"/>
      <c r="AC192" s="12"/>
      <c r="AD192" s="12"/>
      <c r="AE192" s="12"/>
      <c r="AR192" s="211" t="s">
        <v>166</v>
      </c>
      <c r="AT192" s="212" t="s">
        <v>74</v>
      </c>
      <c r="AU192" s="212" t="s">
        <v>83</v>
      </c>
      <c r="AY192" s="211" t="s">
        <v>128</v>
      </c>
      <c r="BK192" s="213">
        <f>SUM(BK193:BK194)</f>
        <v>0</v>
      </c>
    </row>
    <row r="193" s="2" customFormat="1" ht="24.15" customHeight="1">
      <c r="A193" s="37"/>
      <c r="B193" s="38"/>
      <c r="C193" s="216" t="s">
        <v>271</v>
      </c>
      <c r="D193" s="216" t="s">
        <v>132</v>
      </c>
      <c r="E193" s="217" t="s">
        <v>272</v>
      </c>
      <c r="F193" s="218" t="s">
        <v>270</v>
      </c>
      <c r="G193" s="219" t="s">
        <v>273</v>
      </c>
      <c r="H193" s="220">
        <v>1</v>
      </c>
      <c r="I193" s="221"/>
      <c r="J193" s="221"/>
      <c r="K193" s="222">
        <f>ROUND(P193*H193,2)</f>
        <v>0</v>
      </c>
      <c r="L193" s="218" t="s">
        <v>136</v>
      </c>
      <c r="M193" s="43"/>
      <c r="N193" s="223" t="s">
        <v>1</v>
      </c>
      <c r="O193" s="224" t="s">
        <v>38</v>
      </c>
      <c r="P193" s="225">
        <f>I193+J193</f>
        <v>0</v>
      </c>
      <c r="Q193" s="225">
        <f>ROUND(I193*H193,2)</f>
        <v>0</v>
      </c>
      <c r="R193" s="225">
        <f>ROUND(J193*H193,2)</f>
        <v>0</v>
      </c>
      <c r="S193" s="90"/>
      <c r="T193" s="226">
        <f>S193*H193</f>
        <v>0</v>
      </c>
      <c r="U193" s="226">
        <v>0</v>
      </c>
      <c r="V193" s="226">
        <f>U193*H193</f>
        <v>0</v>
      </c>
      <c r="W193" s="226">
        <v>0</v>
      </c>
      <c r="X193" s="227">
        <f>W193*H193</f>
        <v>0</v>
      </c>
      <c r="Y193" s="37"/>
      <c r="Z193" s="37"/>
      <c r="AA193" s="37"/>
      <c r="AB193" s="37"/>
      <c r="AC193" s="37"/>
      <c r="AD193" s="37"/>
      <c r="AE193" s="37"/>
      <c r="AR193" s="228" t="s">
        <v>274</v>
      </c>
      <c r="AT193" s="228" t="s">
        <v>132</v>
      </c>
      <c r="AU193" s="228" t="s">
        <v>85</v>
      </c>
      <c r="AY193" s="16" t="s">
        <v>128</v>
      </c>
      <c r="BE193" s="229">
        <f>IF(O193="základní",K193,0)</f>
        <v>0</v>
      </c>
      <c r="BF193" s="229">
        <f>IF(O193="snížená",K193,0)</f>
        <v>0</v>
      </c>
      <c r="BG193" s="229">
        <f>IF(O193="zákl. přenesená",K193,0)</f>
        <v>0</v>
      </c>
      <c r="BH193" s="229">
        <f>IF(O193="sníž. přenesená",K193,0)</f>
        <v>0</v>
      </c>
      <c r="BI193" s="229">
        <f>IF(O193="nulová",K193,0)</f>
        <v>0</v>
      </c>
      <c r="BJ193" s="16" t="s">
        <v>83</v>
      </c>
      <c r="BK193" s="229">
        <f>ROUND(P193*H193,2)</f>
        <v>0</v>
      </c>
      <c r="BL193" s="16" t="s">
        <v>274</v>
      </c>
      <c r="BM193" s="228" t="s">
        <v>275</v>
      </c>
    </row>
    <row r="194" s="2" customFormat="1">
      <c r="A194" s="37"/>
      <c r="B194" s="38"/>
      <c r="C194" s="39"/>
      <c r="D194" s="230" t="s">
        <v>139</v>
      </c>
      <c r="E194" s="39"/>
      <c r="F194" s="231" t="s">
        <v>276</v>
      </c>
      <c r="G194" s="39"/>
      <c r="H194" s="39"/>
      <c r="I194" s="232"/>
      <c r="J194" s="232"/>
      <c r="K194" s="39"/>
      <c r="L194" s="39"/>
      <c r="M194" s="43"/>
      <c r="N194" s="233"/>
      <c r="O194" s="234"/>
      <c r="P194" s="90"/>
      <c r="Q194" s="90"/>
      <c r="R194" s="90"/>
      <c r="S194" s="90"/>
      <c r="T194" s="90"/>
      <c r="U194" s="90"/>
      <c r="V194" s="90"/>
      <c r="W194" s="90"/>
      <c r="X194" s="91"/>
      <c r="Y194" s="37"/>
      <c r="Z194" s="37"/>
      <c r="AA194" s="37"/>
      <c r="AB194" s="37"/>
      <c r="AC194" s="37"/>
      <c r="AD194" s="37"/>
      <c r="AE194" s="37"/>
      <c r="AT194" s="16" t="s">
        <v>139</v>
      </c>
      <c r="AU194" s="16" t="s">
        <v>85</v>
      </c>
    </row>
    <row r="195" s="12" customFormat="1" ht="22.8" customHeight="1">
      <c r="A195" s="12"/>
      <c r="B195" s="199"/>
      <c r="C195" s="200"/>
      <c r="D195" s="201" t="s">
        <v>74</v>
      </c>
      <c r="E195" s="214" t="s">
        <v>277</v>
      </c>
      <c r="F195" s="214" t="s">
        <v>278</v>
      </c>
      <c r="G195" s="200"/>
      <c r="H195" s="200"/>
      <c r="I195" s="203"/>
      <c r="J195" s="203"/>
      <c r="K195" s="215">
        <f>BK195</f>
        <v>0</v>
      </c>
      <c r="L195" s="200"/>
      <c r="M195" s="205"/>
      <c r="N195" s="206"/>
      <c r="O195" s="207"/>
      <c r="P195" s="207"/>
      <c r="Q195" s="208">
        <f>SUM(Q196:Q197)</f>
        <v>0</v>
      </c>
      <c r="R195" s="208">
        <f>SUM(R196:R197)</f>
        <v>0</v>
      </c>
      <c r="S195" s="207"/>
      <c r="T195" s="209">
        <f>SUM(T196:T197)</f>
        <v>0</v>
      </c>
      <c r="U195" s="207"/>
      <c r="V195" s="209">
        <f>SUM(V196:V197)</f>
        <v>0</v>
      </c>
      <c r="W195" s="207"/>
      <c r="X195" s="210">
        <f>SUM(X196:X197)</f>
        <v>0</v>
      </c>
      <c r="Y195" s="12"/>
      <c r="Z195" s="12"/>
      <c r="AA195" s="12"/>
      <c r="AB195" s="12"/>
      <c r="AC195" s="12"/>
      <c r="AD195" s="12"/>
      <c r="AE195" s="12"/>
      <c r="AR195" s="211" t="s">
        <v>166</v>
      </c>
      <c r="AT195" s="212" t="s">
        <v>74</v>
      </c>
      <c r="AU195" s="212" t="s">
        <v>83</v>
      </c>
      <c r="AY195" s="211" t="s">
        <v>128</v>
      </c>
      <c r="BK195" s="213">
        <f>SUM(BK196:BK197)</f>
        <v>0</v>
      </c>
    </row>
    <row r="196" s="2" customFormat="1" ht="24.15" customHeight="1">
      <c r="A196" s="37"/>
      <c r="B196" s="38"/>
      <c r="C196" s="216" t="s">
        <v>143</v>
      </c>
      <c r="D196" s="216" t="s">
        <v>132</v>
      </c>
      <c r="E196" s="217" t="s">
        <v>279</v>
      </c>
      <c r="F196" s="218" t="s">
        <v>278</v>
      </c>
      <c r="G196" s="219" t="s">
        <v>273</v>
      </c>
      <c r="H196" s="220">
        <v>1</v>
      </c>
      <c r="I196" s="221"/>
      <c r="J196" s="221"/>
      <c r="K196" s="222">
        <f>ROUND(P196*H196,2)</f>
        <v>0</v>
      </c>
      <c r="L196" s="218" t="s">
        <v>136</v>
      </c>
      <c r="M196" s="43"/>
      <c r="N196" s="223" t="s">
        <v>1</v>
      </c>
      <c r="O196" s="224" t="s">
        <v>38</v>
      </c>
      <c r="P196" s="225">
        <f>I196+J196</f>
        <v>0</v>
      </c>
      <c r="Q196" s="225">
        <f>ROUND(I196*H196,2)</f>
        <v>0</v>
      </c>
      <c r="R196" s="225">
        <f>ROUND(J196*H196,2)</f>
        <v>0</v>
      </c>
      <c r="S196" s="90"/>
      <c r="T196" s="226">
        <f>S196*H196</f>
        <v>0</v>
      </c>
      <c r="U196" s="226">
        <v>0</v>
      </c>
      <c r="V196" s="226">
        <f>U196*H196</f>
        <v>0</v>
      </c>
      <c r="W196" s="226">
        <v>0</v>
      </c>
      <c r="X196" s="227">
        <f>W196*H196</f>
        <v>0</v>
      </c>
      <c r="Y196" s="37"/>
      <c r="Z196" s="37"/>
      <c r="AA196" s="37"/>
      <c r="AB196" s="37"/>
      <c r="AC196" s="37"/>
      <c r="AD196" s="37"/>
      <c r="AE196" s="37"/>
      <c r="AR196" s="228" t="s">
        <v>274</v>
      </c>
      <c r="AT196" s="228" t="s">
        <v>132</v>
      </c>
      <c r="AU196" s="228" t="s">
        <v>85</v>
      </c>
      <c r="AY196" s="16" t="s">
        <v>128</v>
      </c>
      <c r="BE196" s="229">
        <f>IF(O196="základní",K196,0)</f>
        <v>0</v>
      </c>
      <c r="BF196" s="229">
        <f>IF(O196="snížená",K196,0)</f>
        <v>0</v>
      </c>
      <c r="BG196" s="229">
        <f>IF(O196="zákl. přenesená",K196,0)</f>
        <v>0</v>
      </c>
      <c r="BH196" s="229">
        <f>IF(O196="sníž. přenesená",K196,0)</f>
        <v>0</v>
      </c>
      <c r="BI196" s="229">
        <f>IF(O196="nulová",K196,0)</f>
        <v>0</v>
      </c>
      <c r="BJ196" s="16" t="s">
        <v>83</v>
      </c>
      <c r="BK196" s="229">
        <f>ROUND(P196*H196,2)</f>
        <v>0</v>
      </c>
      <c r="BL196" s="16" t="s">
        <v>274</v>
      </c>
      <c r="BM196" s="228" t="s">
        <v>280</v>
      </c>
    </row>
    <row r="197" s="2" customFormat="1">
      <c r="A197" s="37"/>
      <c r="B197" s="38"/>
      <c r="C197" s="39"/>
      <c r="D197" s="230" t="s">
        <v>139</v>
      </c>
      <c r="E197" s="39"/>
      <c r="F197" s="231" t="s">
        <v>281</v>
      </c>
      <c r="G197" s="39"/>
      <c r="H197" s="39"/>
      <c r="I197" s="232"/>
      <c r="J197" s="232"/>
      <c r="K197" s="39"/>
      <c r="L197" s="39"/>
      <c r="M197" s="43"/>
      <c r="N197" s="268"/>
      <c r="O197" s="269"/>
      <c r="P197" s="270"/>
      <c r="Q197" s="270"/>
      <c r="R197" s="270"/>
      <c r="S197" s="270"/>
      <c r="T197" s="270"/>
      <c r="U197" s="270"/>
      <c r="V197" s="270"/>
      <c r="W197" s="270"/>
      <c r="X197" s="271"/>
      <c r="Y197" s="37"/>
      <c r="Z197" s="37"/>
      <c r="AA197" s="37"/>
      <c r="AB197" s="37"/>
      <c r="AC197" s="37"/>
      <c r="AD197" s="37"/>
      <c r="AE197" s="37"/>
      <c r="AT197" s="16" t="s">
        <v>139</v>
      </c>
      <c r="AU197" s="16" t="s">
        <v>85</v>
      </c>
    </row>
    <row r="198" s="2" customFormat="1" ht="6.96" customHeight="1">
      <c r="A198" s="37"/>
      <c r="B198" s="65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43"/>
      <c r="N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</sheetData>
  <sheetProtection sheet="1" autoFilter="0" formatColumns="0" formatRows="0" objects="1" scenarios="1" spinCount="100000" saltValue="cpm2MqU5SxKxtotxXYSqx82tIxnhXHTE2Za5P245o5tzkHHTe3u19GX8D0aR9NmD65WWixWnu/DJH6n1gDJsjA==" hashValue="aOHCryTm654mJXXTiDZXfn1NOg0RKy4xXcv3C14C/DaWqq87Gvc54XdDg8RDSmLz34tvU70kBDZICu+HPYYaeQ==" algorithmName="SHA-512" password="CC35"/>
  <autoFilter ref="C126:L197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M2:Z2"/>
  </mergeCells>
  <hyperlinks>
    <hyperlink ref="F131" r:id="rId1" display="https://podminky.urs.cz/item/CS_URS_2026_01/619995001"/>
    <hyperlink ref="F135" r:id="rId2" display="https://podminky.urs.cz/item/CS_URS_2026_01/952901111"/>
    <hyperlink ref="F138" r:id="rId3" display="https://podminky.urs.cz/item/CS_URS_2026_01/997013111"/>
    <hyperlink ref="F140" r:id="rId4" display="https://podminky.urs.cz/item/CS_URS_2026_01/997013219"/>
    <hyperlink ref="F142" r:id="rId5" display="https://podminky.urs.cz/item/CS_URS_2026_01/997013501"/>
    <hyperlink ref="F144" r:id="rId6" display="https://podminky.urs.cz/item/CS_URS_2026_01/997013509"/>
    <hyperlink ref="F146" r:id="rId7" display="https://podminky.urs.cz/item/CS_URS_2026_01/997013631"/>
    <hyperlink ref="F149" r:id="rId8" display="https://podminky.urs.cz/item/CS_URS_2026_01/998011001"/>
    <hyperlink ref="F153" r:id="rId9" display="https://podminky.urs.cz/item/CS_URS_2026_01/771111011"/>
    <hyperlink ref="F155" r:id="rId10" display="https://podminky.urs.cz/item/CS_URS_2026_01/771121011"/>
    <hyperlink ref="F158" r:id="rId11" display="https://podminky.urs.cz/item/CS_URS_2026_01/771121015"/>
    <hyperlink ref="F161" r:id="rId12" display="https://podminky.urs.cz/item/CS_URS_2026_01/771151014"/>
    <hyperlink ref="F163" r:id="rId13" display="https://podminky.urs.cz/item/CS_URS_2026_01/771473810"/>
    <hyperlink ref="F169" r:id="rId14" display="https://podminky.urs.cz/item/CS_URS_2026_01/771474113"/>
    <hyperlink ref="F173" r:id="rId15" display="https://podminky.urs.cz/item/CS_URS_2026_01/771574412"/>
    <hyperlink ref="F177" r:id="rId16" display="https://podminky.urs.cz/item/CS_URS_2026_01/771591115"/>
    <hyperlink ref="F179" r:id="rId17" display="https://podminky.urs.cz/item/CS_URS_2026_01/771592011"/>
    <hyperlink ref="F181" r:id="rId18" display="https://podminky.urs.cz/item/CS_URS_2026_01/998771101"/>
    <hyperlink ref="F184" r:id="rId19" display="https://podminky.urs.cz/item/CS_URS_2026_01/784181121"/>
    <hyperlink ref="F190" r:id="rId20" display="https://podminky.urs.cz/item/CS_URS_2026_01/784211111"/>
    <hyperlink ref="F194" r:id="rId21" display="https://podminky.urs.cz/item/CS_URS_2026_01/030001000"/>
    <hyperlink ref="F197" r:id="rId22" display="https://podminky.urs.cz/item/CS_URS_2026_01/09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Tomáš Demel</dc:creator>
  <cp:lastModifiedBy>Tomáš Demel</cp:lastModifiedBy>
  <dcterms:created xsi:type="dcterms:W3CDTF">2026-04-09T15:41:10Z</dcterms:created>
  <dcterms:modified xsi:type="dcterms:W3CDTF">2026-04-09T15:41:24Z</dcterms:modified>
</cp:coreProperties>
</file>